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1376CF31-AA81-4EDE-BE6F-E009C09DEDCD}" xr6:coauthVersionLast="47" xr6:coauthVersionMax="47" xr10:uidLastSave="{00000000-0000-0000-0000-000000000000}"/>
  <bookViews>
    <workbookView xWindow="-120" yWindow="-120" windowWidth="29040" windowHeight="15840" tabRatio="844" firstSheet="5" activeTab="18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5" l="1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25" l="1"/>
  <c r="F37" i="24"/>
  <c r="J36" i="24" s="1"/>
  <c r="F37" i="23"/>
  <c r="J4" i="23" s="1"/>
  <c r="J5" i="23" s="1"/>
  <c r="J36" i="25"/>
  <c r="J4" i="25"/>
  <c r="F37" i="22"/>
  <c r="J4" i="22" s="1"/>
  <c r="J5" i="22" s="1"/>
  <c r="F37" i="21"/>
  <c r="J4" i="21" s="1"/>
  <c r="F37" i="20"/>
  <c r="J4" i="20" s="1"/>
  <c r="F37" i="12"/>
  <c r="J4" i="12" s="1"/>
  <c r="F37" i="19"/>
  <c r="J36" i="19" s="1"/>
  <c r="F37" i="18"/>
  <c r="J36" i="18" s="1"/>
  <c r="F37" i="17"/>
  <c r="J4" i="17" s="1"/>
  <c r="F37" i="16"/>
  <c r="J36" i="16" s="1"/>
  <c r="F37" i="15"/>
  <c r="F37" i="14"/>
  <c r="F37" i="13"/>
  <c r="J36" i="13" s="1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24" l="1"/>
  <c r="J5" i="24" s="1"/>
  <c r="L36" i="24" s="1"/>
  <c r="J36" i="23"/>
  <c r="L36" i="23" s="1"/>
  <c r="J5" i="25"/>
  <c r="J36" i="22"/>
  <c r="L36" i="22" s="1"/>
  <c r="J36" i="21"/>
  <c r="J36" i="20"/>
  <c r="J5" i="20"/>
  <c r="J4" i="19"/>
  <c r="J5" i="19" s="1"/>
  <c r="L36" i="19" s="1"/>
  <c r="J4" i="18"/>
  <c r="J5" i="18" s="1"/>
  <c r="L36" i="18" s="1"/>
  <c r="J36" i="17"/>
  <c r="J5" i="17"/>
  <c r="J4" i="16"/>
  <c r="J5" i="16" s="1"/>
  <c r="J36" i="14"/>
  <c r="J4" i="13"/>
  <c r="J5" i="13" s="1"/>
  <c r="J36" i="12"/>
  <c r="J5" i="12"/>
  <c r="J36" i="11"/>
  <c r="J4" i="11"/>
  <c r="J5" i="11" s="1"/>
  <c r="J36" i="10"/>
  <c r="J4" i="10"/>
  <c r="J36" i="8"/>
  <c r="J4" i="9"/>
  <c r="J36" i="15"/>
  <c r="J4" i="14"/>
  <c r="J5" i="14" s="1"/>
  <c r="F37" i="7"/>
  <c r="J36" i="7" s="1"/>
  <c r="L36" i="25" l="1"/>
  <c r="L36" i="20"/>
  <c r="L36" i="17"/>
  <c r="L36" i="16"/>
  <c r="L36" i="15"/>
  <c r="L36" i="14"/>
  <c r="L36" i="13"/>
  <c r="L36" i="12"/>
  <c r="L36" i="11"/>
  <c r="L36" i="10"/>
  <c r="N36" i="10" s="1"/>
  <c r="L36" i="8"/>
  <c r="L36" i="9"/>
  <c r="N36" i="9" s="1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5" i="21" l="1"/>
  <c r="L36" i="21" s="1"/>
  <c r="J35" i="21" l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<sst xmlns="http://schemas.openxmlformats.org/spreadsheetml/2006/main" count="695" uniqueCount="47">
  <si>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</si>
  <si>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</si>
  <si>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</si>
  <si>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</si>
  <si>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</si>
  <si>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</si>
  <si>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</si>
  <si>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</si>
  <si>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</si>
  <si>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</si>
  <si>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</si>
  <si>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</si>
  <si>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</si>
  <si>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</si>
  <si>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</si>
  <si>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</si>
  <si>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</si>
  <si>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</si>
  <si>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</si>
  <si>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</si>
  <si>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</si>
  <si>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</si>
  <si>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</si>
  <si>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</si>
  <si>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</si>
  <si>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</si>
  <si>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</si>
  <si>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</si>
  <si>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</si>
  <si>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</si>
  <si>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</si>
  <si>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</si>
  <si>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</si>
  <si>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MEDİNE APAÇIK</t>
  </si>
  <si>
    <t>Z. EYYÜP AĞA</t>
  </si>
  <si>
    <t>V EYYÜP AĞA</t>
  </si>
  <si>
    <t>V. EYYÜP AĞA</t>
  </si>
  <si>
    <t>H. EYYÜP AĞA</t>
  </si>
  <si>
    <t>ÜNLÜ ET- ETEM APAÇIK</t>
  </si>
  <si>
    <t>+90 530 733 08 75</t>
  </si>
  <si>
    <t xml:space="preserve">Medine Apaçık </t>
  </si>
  <si>
    <t>V.EYYÜP AĞA</t>
  </si>
  <si>
    <t>H.EYYÜP AĞA</t>
  </si>
  <si>
    <t>Z.EYYÜP AĞA</t>
  </si>
  <si>
    <t>Z.EYYÜPAĞA</t>
  </si>
  <si>
    <t>V.EYYÜPAĞA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</si>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</sst>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22">
    <xf numFmtId="0" fontId="0" fillId="0" borderId="0"/>
    <xf numFmtId="0" fontId="23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30" fillId="0" borderId="24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4" fillId="6" borderId="25" applyNumberFormat="0" applyAlignment="0" applyProtection="0"/>
    <xf numFmtId="0" fontId="35" fillId="7" borderId="26" applyNumberFormat="0" applyAlignment="0" applyProtection="0"/>
    <xf numFmtId="0" fontId="36" fillId="7" borderId="25" applyNumberFormat="0" applyAlignment="0" applyProtection="0"/>
    <xf numFmtId="0" fontId="37" fillId="0" borderId="27" applyNumberFormat="0" applyFill="0" applyAlignment="0" applyProtection="0"/>
    <xf numFmtId="0" fontId="38" fillId="8" borderId="2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30" applyNumberFormat="0" applyFill="0" applyAlignment="0" applyProtection="0"/>
    <xf numFmtId="0" fontId="41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4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4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4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41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41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6" fillId="0" borderId="0"/>
    <xf numFmtId="0" fontId="22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7">
    <xf numFmtId="0" fontId="0" fillId="0" borderId="0" xfId="0"/>
    <xf numFmtId="0" fontId="24" fillId="0" borderId="4" xfId="0" applyFont="1" applyBorder="1" applyAlignment="1">
      <alignment horizontal="center"/>
    </xf>
    <xf numFmtId="3" fontId="24" fillId="0" borderId="5" xfId="0" applyNumberFormat="1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164" fontId="24" fillId="0" borderId="5" xfId="0" applyNumberFormat="1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4" fontId="24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4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5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17" fillId="0" borderId="0" xfId="210" applyNumberFormat="1" applyAlignment="1">
      <alignment horizontal="left"/>
    </xf>
    <xf numFmtId="4" fontId="17" fillId="0" borderId="0" xfId="210" applyNumberFormat="1"/>
    <xf numFmtId="4" fontId="12" fillId="0" borderId="0" xfId="253" applyNumberFormat="1" applyAlignment="1">
      <alignment horizontal="right"/>
    </xf>
    <xf numFmtId="4" fontId="22" fillId="2" borderId="9" xfId="49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22">
    <cellStyle name="%20 - Vurgu1" xfId="19" builtinId="30" customBuiltin="1"/>
    <cellStyle name="%20 - Vurgu1 10" xfId="212" xr:uid="{87B88DDB-9E3F-4322-9B0A-739BF57E81AB}"/>
    <cellStyle name="%20 - Vurgu1 11" xfId="232" xr:uid="{E3238D59-1D0A-4F09-A87A-D07B758D15FC}"/>
    <cellStyle name="%20 - Vurgu1 12" xfId="255" xr:uid="{9900C3E3-9046-43CD-BBBA-678CE6507BEC}"/>
    <cellStyle name="%20 - Vurgu1 13" xfId="284" xr:uid="{E7B5BB0E-7BD4-449C-9820-CE968B2EBE61}"/>
    <cellStyle name="%20 - Vurgu1 14" xfId="304" xr:uid="{87ADDF85-B0EE-4AD0-B566-B0CAE8380EC8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4A791312-F9FC-47AE-9A80-6683F01483CE}"/>
    <cellStyle name="%20 - Vurgu2 11" xfId="235" xr:uid="{10E45665-D71D-47F0-9ED8-6B326B98CDE1}"/>
    <cellStyle name="%20 - Vurgu2 12" xfId="258" xr:uid="{0FD7383D-DA55-445C-BC03-179DEA539DC7}"/>
    <cellStyle name="%20 - Vurgu2 13" xfId="287" xr:uid="{EFF3C22E-F85C-481A-97E1-A568D8104387}"/>
    <cellStyle name="%20 - Vurgu2 14" xfId="307" xr:uid="{C9BF5B12-ABC9-4799-A509-BCEF159973BB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26EC5D81-69F7-44EE-88F0-DF34AA78DB18}"/>
    <cellStyle name="%20 - Vurgu3 11" xfId="238" xr:uid="{3852E690-BA9A-4BA9-83C1-01952ED3D982}"/>
    <cellStyle name="%20 - Vurgu3 12" xfId="261" xr:uid="{FCAA152B-08CF-49CC-B60E-7EB42D784BE7}"/>
    <cellStyle name="%20 - Vurgu3 13" xfId="290" xr:uid="{FE0EB668-FE9F-4233-93EB-9645577C0EEE}"/>
    <cellStyle name="%20 - Vurgu3 14" xfId="310" xr:uid="{96042221-D3C3-4C63-A471-B59085B2B5DA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21B351CC-755A-4F3E-8F14-B143B7961A39}"/>
    <cellStyle name="%20 - Vurgu4 11" xfId="241" xr:uid="{525E87B4-F407-4B88-A0E3-18F4DD65553E}"/>
    <cellStyle name="%20 - Vurgu4 12" xfId="264" xr:uid="{C11B6CF5-2324-438D-A605-8CD18CE68B89}"/>
    <cellStyle name="%20 - Vurgu4 13" xfId="293" xr:uid="{F9ED9D5C-C749-413E-A351-406BAC9A998A}"/>
    <cellStyle name="%20 - Vurgu4 14" xfId="313" xr:uid="{3F46384F-4639-4868-B103-0AA164615751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FC871780-79D9-4261-A43F-D6ED6B0D623F}"/>
    <cellStyle name="%20 - Vurgu5 11" xfId="244" xr:uid="{33FE5296-1FCD-45A9-B3B9-9E572092935B}"/>
    <cellStyle name="%20 - Vurgu5 12" xfId="267" xr:uid="{4FFBB268-1C94-4AB4-ADA5-0A703FCB8406}"/>
    <cellStyle name="%20 - Vurgu5 13" xfId="296" xr:uid="{B1F233CF-1D39-483B-AA34-25F65A40A274}"/>
    <cellStyle name="%20 - Vurgu5 14" xfId="316" xr:uid="{E08E7DC7-284F-4D41-B6D1-F431910F766E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B6BDEF82-9D09-45E1-A8CE-14E0FF4076EB}"/>
    <cellStyle name="%20 - Vurgu6 11" xfId="247" xr:uid="{961E8CFD-07E9-4179-9A59-2CCFF17853D3}"/>
    <cellStyle name="%20 - Vurgu6 12" xfId="270" xr:uid="{2CE57D2F-04FB-40E4-9F81-1DB98B84663C}"/>
    <cellStyle name="%20 - Vurgu6 13" xfId="299" xr:uid="{AEC2B443-E22D-4234-BCCC-A904DF614036}"/>
    <cellStyle name="%20 - Vurgu6 14" xfId="319" xr:uid="{7AA5FF01-15E7-49AA-855F-D82CE3EE8366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4F1FE1FA-A6DD-468A-896F-62ACC143259D}"/>
    <cellStyle name="%40 - Vurgu1 11" xfId="233" xr:uid="{143297BD-E37E-40BF-BC83-924684435666}"/>
    <cellStyle name="%40 - Vurgu1 12" xfId="256" xr:uid="{B918CB71-E898-47D6-B2FC-5F48848B5920}"/>
    <cellStyle name="%40 - Vurgu1 13" xfId="285" xr:uid="{07C7AAF3-C35B-48BC-A1EF-34C270D92E98}"/>
    <cellStyle name="%40 - Vurgu1 14" xfId="305" xr:uid="{5B19D05A-3F1A-4C6E-BF03-B113144F0587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65EE090B-0211-4689-8EE0-B89FE44AD91D}"/>
    <cellStyle name="%40 - Vurgu2 11" xfId="236" xr:uid="{938C15DB-2F75-4B09-B52C-0144C487000C}"/>
    <cellStyle name="%40 - Vurgu2 12" xfId="259" xr:uid="{63DE559C-0C95-4AF9-AC2F-D91298FA11D3}"/>
    <cellStyle name="%40 - Vurgu2 13" xfId="288" xr:uid="{180FE9EF-6102-40B6-B966-25C3593E683B}"/>
    <cellStyle name="%40 - Vurgu2 14" xfId="308" xr:uid="{E4C9401E-E93F-4A8C-AB9D-18149ABCA946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1D9120CA-406F-4813-B167-59CC2FD95CE5}"/>
    <cellStyle name="%40 - Vurgu3 11" xfId="239" xr:uid="{5A894799-204F-4F80-BE82-06A0CE205DF8}"/>
    <cellStyle name="%40 - Vurgu3 12" xfId="262" xr:uid="{EBA8333C-F468-4F71-ABA2-F9A46B7F9ACE}"/>
    <cellStyle name="%40 - Vurgu3 13" xfId="291" xr:uid="{9269EC04-6E6F-4CB4-84E3-EB1F65C423A7}"/>
    <cellStyle name="%40 - Vurgu3 14" xfId="311" xr:uid="{58D6DDCE-AAE6-42E7-BA63-8D39C369854E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D8205DC6-A57E-4E8C-890D-882AC54B5D99}"/>
    <cellStyle name="%40 - Vurgu4 11" xfId="242" xr:uid="{0722A116-1709-4990-94B7-FBF0CC7D3E69}"/>
    <cellStyle name="%40 - Vurgu4 12" xfId="265" xr:uid="{8FF1427A-EA28-451C-A2B6-29B2779BE6BA}"/>
    <cellStyle name="%40 - Vurgu4 13" xfId="294" xr:uid="{114625DC-AE7C-4349-9DB8-F6C52464237F}"/>
    <cellStyle name="%40 - Vurgu4 14" xfId="314" xr:uid="{C381C3AE-FDEE-4D2C-A8B6-D361AB1CA158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4E047534-74C0-438D-A972-53A475B3E8DA}"/>
    <cellStyle name="%40 - Vurgu5 11" xfId="245" xr:uid="{9064AEFB-51D6-4F5B-B8E2-D428D62EF694}"/>
    <cellStyle name="%40 - Vurgu5 12" xfId="268" xr:uid="{41224BF0-8329-4196-A280-FF3093971ADB}"/>
    <cellStyle name="%40 - Vurgu5 13" xfId="297" xr:uid="{B085469A-C98C-4AEB-B9F3-15E018DE63F4}"/>
    <cellStyle name="%40 - Vurgu5 14" xfId="317" xr:uid="{C8A5D915-BA4A-479D-B666-2E139251D18A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8B92E230-2B76-4477-A48C-2FF7C1ED42C6}"/>
    <cellStyle name="%40 - Vurgu6 11" xfId="248" xr:uid="{95CC9BD7-1A34-498F-AAC3-3DA632A84703}"/>
    <cellStyle name="%40 - Vurgu6 12" xfId="271" xr:uid="{E02D0F70-7423-44E4-B06B-1AE62DA285EA}"/>
    <cellStyle name="%40 - Vurgu6 13" xfId="300" xr:uid="{2FC10BCD-B5B4-4239-A778-0B7DC7B37EFF}"/>
    <cellStyle name="%40 - Vurgu6 14" xfId="320" xr:uid="{E3B46EFB-85F9-4992-BCFF-0012FC24CB04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CF3AED47-4ABF-488B-AE87-1A104524CD0A}"/>
    <cellStyle name="%60 - Vurgu1 11" xfId="234" xr:uid="{D1B8241D-4242-4FCE-8FED-1B107A5197E0}"/>
    <cellStyle name="%60 - Vurgu1 12" xfId="257" xr:uid="{4D244D0D-F57E-43F7-A237-56DBE915C191}"/>
    <cellStyle name="%60 - Vurgu1 13" xfId="286" xr:uid="{2193D871-3F23-4CF9-A8E9-111D680703D7}"/>
    <cellStyle name="%60 - Vurgu1 14" xfId="306" xr:uid="{8BCDE592-EF89-4847-9E66-81F2AA56F093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C6C063AA-BEAC-487F-B66B-8E2427DFD081}"/>
    <cellStyle name="%60 - Vurgu2 11" xfId="237" xr:uid="{279716FD-2486-4ADA-B5D7-0E91E624B1E6}"/>
    <cellStyle name="%60 - Vurgu2 12" xfId="260" xr:uid="{E014A565-F28F-4BED-8567-FAFA43A8304F}"/>
    <cellStyle name="%60 - Vurgu2 13" xfId="289" xr:uid="{05806FC8-538F-4D31-B4D6-E8F0D7601089}"/>
    <cellStyle name="%60 - Vurgu2 14" xfId="309" xr:uid="{D6CE3D69-2B41-451A-9CC5-FC8FF5D7DD6A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DB9276C4-C088-455C-98C1-DB04167B6E12}"/>
    <cellStyle name="%60 - Vurgu3 11" xfId="240" xr:uid="{8C3168D3-810E-46EE-B58C-6347C8E5D47F}"/>
    <cellStyle name="%60 - Vurgu3 12" xfId="263" xr:uid="{EF69B222-BD81-499F-A538-672551F374AB}"/>
    <cellStyle name="%60 - Vurgu3 13" xfId="292" xr:uid="{9BEE3B2F-FA2A-4FDE-AFA1-80452F9E80D1}"/>
    <cellStyle name="%60 - Vurgu3 14" xfId="312" xr:uid="{4C21FF0A-E6CE-402B-8B96-A37D6B33A4CF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1E26D8F-0EC7-45DC-A784-0760F6E45BD7}"/>
    <cellStyle name="%60 - Vurgu4 11" xfId="243" xr:uid="{B1F647FA-FA29-4D1D-B78C-3BEC17C4B2C0}"/>
    <cellStyle name="%60 - Vurgu4 12" xfId="266" xr:uid="{0C3D24AE-7C0D-438F-B75F-B2849401B25B}"/>
    <cellStyle name="%60 - Vurgu4 13" xfId="295" xr:uid="{414D51B9-7FE0-4452-B82F-2884268CC018}"/>
    <cellStyle name="%60 - Vurgu4 14" xfId="315" xr:uid="{A61954B6-81EB-4147-A03F-50DB4AE5B7C3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0D4D7202-16A7-40A2-857D-BD2F3E81E449}"/>
    <cellStyle name="%60 - Vurgu5 11" xfId="246" xr:uid="{947438FF-0366-4A0B-B9E4-5D995730848B}"/>
    <cellStyle name="%60 - Vurgu5 12" xfId="269" xr:uid="{673D032B-88B7-4806-AC58-45049C67034D}"/>
    <cellStyle name="%60 - Vurgu5 13" xfId="298" xr:uid="{096FA46D-0759-4988-B1C0-36123D68B6B2}"/>
    <cellStyle name="%60 - Vurgu5 14" xfId="318" xr:uid="{8B3F2A2C-75B9-443C-9B29-20F095AB887A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2E1AA8DB-9AFD-41D9-A201-068404B86D39}"/>
    <cellStyle name="%60 - Vurgu6 11" xfId="249" xr:uid="{153F20B8-6EF7-437A-81C0-B34157EA7D43}"/>
    <cellStyle name="%60 - Vurgu6 12" xfId="272" xr:uid="{D3E2231C-B8D3-4384-8F1B-B960E5886E64}"/>
    <cellStyle name="%60 - Vurgu6 13" xfId="301" xr:uid="{06E84FA9-29A5-4BCA-ABFF-5850AC142A42}"/>
    <cellStyle name="%60 - Vurgu6 14" xfId="321" xr:uid="{E292239C-C457-43E1-AEBF-964F8F9FE574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61A68B91-3621-40BE-829A-EE473AAC5767}"/>
    <cellStyle name="Normal 16" xfId="230" xr:uid="{54D72790-0CDA-4FE8-8EA4-6CAC6C73441D}"/>
    <cellStyle name="Normal 17" xfId="253" xr:uid="{9B091A3D-F145-40F6-A6B5-C2E859BD2DBD}"/>
    <cellStyle name="Normal 18" xfId="275" xr:uid="{C0EED14C-0375-4CE1-A516-7DCD81F3431F}"/>
    <cellStyle name="Normal 19" xfId="276" xr:uid="{5CDF9207-EAB7-475F-B930-FD060738F3EB}"/>
    <cellStyle name="Normal 2" xfId="47" xr:uid="{5AA281CE-7654-48E3-B4A7-93E3DD1EC944}"/>
    <cellStyle name="Normal 20" xfId="277" xr:uid="{CD396FD8-56AE-4700-88C2-8C3638120204}"/>
    <cellStyle name="Normal 21" xfId="282" xr:uid="{1A55977E-59B0-427B-889F-788F13252954}"/>
    <cellStyle name="Normal 22" xfId="278" xr:uid="{D8D00539-EECB-46FA-9890-579BC85FCD65}"/>
    <cellStyle name="Normal 23" xfId="302" xr:uid="{8C8CA5FE-3ACB-4D86-A223-4D55337C8663}"/>
    <cellStyle name="Normal 25" xfId="279" xr:uid="{A78B1967-C5C4-4D61-8D50-9D87A1A491A5}"/>
    <cellStyle name="Normal 3" xfId="49" xr:uid="{AE82479F-B4E6-468A-9DB8-EC15B8AC28EC}"/>
    <cellStyle name="Normal 30" xfId="250" xr:uid="{76DB754F-E590-419B-B600-5AB2782E7342}"/>
    <cellStyle name="Normal 31" xfId="280" xr:uid="{1D96A226-559E-4E35-81A3-8E4D226CA1E9}"/>
    <cellStyle name="Normal 33" xfId="251" xr:uid="{D8E85883-A28E-4605-B8E3-7FBA056A07BD}"/>
    <cellStyle name="Normal 34" xfId="252" xr:uid="{4F96E941-0881-4E27-AB27-3066686E6AA4}"/>
    <cellStyle name="Normal 35" xfId="281" xr:uid="{C8F4479E-C359-4048-AA03-FE100EB9066D}"/>
    <cellStyle name="Normal 37" xfId="273" xr:uid="{BD4F77D5-EBC3-4D04-A1CF-2C447445B2A1}"/>
    <cellStyle name="Normal 38" xfId="274" xr:uid="{92623CA6-CCA3-4BDA-96E0-670A9AD05E33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719DCCFB-2B82-47C9-8554-6FBB038A181A}"/>
    <cellStyle name="Not 13" xfId="231" xr:uid="{E1984666-D935-4F3A-A5EC-6290583E037E}"/>
    <cellStyle name="Not 14" xfId="254" xr:uid="{0BB79675-F169-4974-8197-B7BE1AB90F66}"/>
    <cellStyle name="Not 15" xfId="283" xr:uid="{C7FA36BD-00E0-4D8D-8B2D-C47F138109DA}"/>
    <cellStyle name="Not 16" xfId="303" xr:uid="{952722B9-4B55-4948-A1F3-6D461F610037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74"/>
  <sheetViews>
    <sheetView view="pageBreakPreview" zoomScale="60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163</v>
      </c>
      <c r="D4" s="9"/>
      <c r="E4" s="10">
        <v>13.25</v>
      </c>
      <c r="F4" s="33">
        <f>E4*C4</f>
        <v>2159.75</v>
      </c>
      <c r="G4" s="11"/>
      <c r="H4" s="12" t="s">
        <v>6</v>
      </c>
      <c r="I4" s="13">
        <v>0.01</v>
      </c>
      <c r="J4" s="14">
        <f>(F36+F37)*I4</f>
        <v>794.66875000000005</v>
      </c>
    </row>
    <row r="5" spans="2:29" x14ac:dyDescent="0.25">
      <c r="B5" s="7">
        <v>45628</v>
      </c>
      <c r="C5" s="8">
        <v>167.5</v>
      </c>
      <c r="D5" s="9"/>
      <c r="E5" s="10">
        <v>13.25</v>
      </c>
      <c r="F5" s="33">
        <f t="shared" ref="F5:F34" si="0">E5*C5</f>
        <v>2219.375</v>
      </c>
      <c r="G5" s="11"/>
      <c r="H5" s="12" t="s">
        <v>7</v>
      </c>
      <c r="I5" s="13">
        <v>1E-3</v>
      </c>
      <c r="J5" s="14">
        <f>(F36+F37)*I5</f>
        <v>79.466875000000002</v>
      </c>
    </row>
    <row r="6" spans="2:29" x14ac:dyDescent="0.25">
      <c r="B6" s="7">
        <v>45629</v>
      </c>
      <c r="C6" s="8">
        <v>161</v>
      </c>
      <c r="D6" s="9"/>
      <c r="E6" s="10">
        <v>13.25</v>
      </c>
      <c r="F6" s="33">
        <f t="shared" si="0"/>
        <v>2133.25</v>
      </c>
      <c r="G6" s="11"/>
      <c r="H6" s="12" t="s">
        <v>8</v>
      </c>
      <c r="I6" s="13"/>
      <c r="J6" s="14">
        <v>325.02</v>
      </c>
    </row>
    <row r="7" spans="2:29" x14ac:dyDescent="0.25">
      <c r="B7" s="7">
        <v>45630</v>
      </c>
      <c r="C7" s="8">
        <v>189.5</v>
      </c>
      <c r="D7" s="9"/>
      <c r="E7" s="10">
        <v>13.25</v>
      </c>
      <c r="F7" s="33">
        <f t="shared" si="0"/>
        <v>2510.875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171</v>
      </c>
      <c r="D8" s="9"/>
      <c r="E8" s="10">
        <v>13.25</v>
      </c>
      <c r="F8" s="33">
        <f t="shared" si="0"/>
        <v>2265.75</v>
      </c>
      <c r="G8" s="15">
        <v>45672</v>
      </c>
      <c r="H8" s="16" t="s">
        <v>35</v>
      </c>
      <c r="I8" s="17"/>
      <c r="J8" s="18">
        <v>78592.740000000005</v>
      </c>
    </row>
    <row r="9" spans="2:29" x14ac:dyDescent="0.25">
      <c r="B9" s="7">
        <v>45632</v>
      </c>
      <c r="C9" s="8">
        <v>184.5</v>
      </c>
      <c r="D9" s="9"/>
      <c r="E9" s="10">
        <v>13.25</v>
      </c>
      <c r="F9" s="33">
        <f t="shared" si="0"/>
        <v>2444.625</v>
      </c>
      <c r="G9" s="15"/>
      <c r="H9" s="16"/>
      <c r="I9" s="17"/>
      <c r="J9" s="18"/>
    </row>
    <row r="10" spans="2:29" x14ac:dyDescent="0.25">
      <c r="B10" s="7">
        <v>45633</v>
      </c>
      <c r="C10" s="8">
        <v>190</v>
      </c>
      <c r="D10" s="9"/>
      <c r="E10" s="10">
        <v>13.25</v>
      </c>
      <c r="F10" s="33">
        <f t="shared" si="0"/>
        <v>2517.5</v>
      </c>
      <c r="G10" s="15"/>
      <c r="H10" s="16"/>
      <c r="I10" s="17"/>
      <c r="J10" s="18"/>
    </row>
    <row r="11" spans="2:29" x14ac:dyDescent="0.25">
      <c r="B11" s="7">
        <v>45634</v>
      </c>
      <c r="C11" s="8">
        <v>191</v>
      </c>
      <c r="D11" s="9"/>
      <c r="E11" s="10">
        <v>13.25</v>
      </c>
      <c r="F11" s="33">
        <f t="shared" si="0"/>
        <v>2530.75</v>
      </c>
      <c r="G11" s="19"/>
      <c r="H11" s="16"/>
      <c r="I11" s="17"/>
      <c r="J11" s="18"/>
    </row>
    <row r="12" spans="2:29" x14ac:dyDescent="0.25">
      <c r="B12" s="7">
        <v>45635</v>
      </c>
      <c r="C12" s="8">
        <v>183.5</v>
      </c>
      <c r="D12" s="9"/>
      <c r="E12" s="10">
        <v>13.25</v>
      </c>
      <c r="F12" s="33">
        <f t="shared" si="0"/>
        <v>2431.375</v>
      </c>
      <c r="G12" s="19"/>
      <c r="H12" s="16"/>
      <c r="I12" s="17"/>
      <c r="J12" s="18"/>
      <c r="L12" t="s">
        <v>40</v>
      </c>
    </row>
    <row r="13" spans="2:29" x14ac:dyDescent="0.25">
      <c r="B13" s="7">
        <v>45636</v>
      </c>
      <c r="C13" s="8">
        <v>198</v>
      </c>
      <c r="D13" s="9"/>
      <c r="E13" s="10">
        <v>13.25</v>
      </c>
      <c r="F13" s="33">
        <f t="shared" si="0"/>
        <v>2623.5</v>
      </c>
      <c r="G13" s="19"/>
      <c r="H13" s="16"/>
      <c r="I13" s="17"/>
      <c r="J13" s="18"/>
      <c r="L13" t="s">
        <v>39</v>
      </c>
    </row>
    <row r="14" spans="2:29" x14ac:dyDescent="0.25">
      <c r="B14" s="7">
        <v>45637</v>
      </c>
      <c r="C14" s="8">
        <v>188</v>
      </c>
      <c r="D14" s="9"/>
      <c r="E14" s="10">
        <v>13.25</v>
      </c>
      <c r="F14" s="33">
        <f t="shared" si="0"/>
        <v>2491</v>
      </c>
      <c r="G14" s="19"/>
      <c r="H14" s="16"/>
      <c r="I14" s="17"/>
      <c r="J14" s="18"/>
    </row>
    <row r="15" spans="2:29" x14ac:dyDescent="0.25">
      <c r="B15" s="7">
        <v>45638</v>
      </c>
      <c r="C15" s="8">
        <v>193</v>
      </c>
      <c r="D15" s="9"/>
      <c r="E15" s="10">
        <v>13.25</v>
      </c>
      <c r="F15" s="33">
        <f t="shared" si="0"/>
        <v>2557.25</v>
      </c>
      <c r="G15" s="19"/>
      <c r="H15" s="16"/>
      <c r="I15" s="17"/>
      <c r="J15" s="18"/>
    </row>
    <row r="16" spans="2:29" x14ac:dyDescent="0.25">
      <c r="B16" s="7">
        <v>45639</v>
      </c>
      <c r="C16" s="8">
        <v>186.5</v>
      </c>
      <c r="D16" s="9"/>
      <c r="E16" s="10">
        <v>13.25</v>
      </c>
      <c r="F16" s="33">
        <f t="shared" si="0"/>
        <v>2471.125</v>
      </c>
      <c r="G16" s="19"/>
      <c r="H16" s="16"/>
      <c r="I16" s="17"/>
      <c r="J16" s="18"/>
    </row>
    <row r="17" spans="2:10" x14ac:dyDescent="0.25">
      <c r="B17" s="7">
        <v>45640</v>
      </c>
      <c r="C17" s="8">
        <v>190</v>
      </c>
      <c r="D17" s="9"/>
      <c r="E17" s="10">
        <v>13.25</v>
      </c>
      <c r="F17" s="33">
        <f t="shared" si="0"/>
        <v>2517.5</v>
      </c>
      <c r="G17" s="19"/>
      <c r="H17" s="16"/>
      <c r="I17" s="17"/>
      <c r="J17" s="18"/>
    </row>
    <row r="18" spans="2:10" x14ac:dyDescent="0.25">
      <c r="B18" s="7">
        <v>45641</v>
      </c>
      <c r="C18" s="8">
        <v>190</v>
      </c>
      <c r="D18" s="9"/>
      <c r="E18" s="10">
        <v>13.25</v>
      </c>
      <c r="F18" s="33">
        <f t="shared" si="0"/>
        <v>2517.5</v>
      </c>
      <c r="G18" s="19"/>
      <c r="H18" s="16"/>
      <c r="I18" s="17"/>
      <c r="J18" s="18"/>
    </row>
    <row r="19" spans="2:10" x14ac:dyDescent="0.25">
      <c r="B19" s="7">
        <v>45642</v>
      </c>
      <c r="C19" s="8">
        <v>187.5</v>
      </c>
      <c r="D19" s="9"/>
      <c r="E19" s="10">
        <v>13.25</v>
      </c>
      <c r="F19" s="33">
        <f t="shared" si="0"/>
        <v>2484.375</v>
      </c>
      <c r="G19" s="19"/>
      <c r="H19" s="16"/>
      <c r="I19" s="17"/>
      <c r="J19" s="18"/>
    </row>
    <row r="20" spans="2:10" x14ac:dyDescent="0.25">
      <c r="B20" s="7">
        <v>45643</v>
      </c>
      <c r="C20" s="8">
        <v>185.5</v>
      </c>
      <c r="D20" s="9"/>
      <c r="E20" s="10">
        <v>13.25</v>
      </c>
      <c r="F20" s="33">
        <f t="shared" si="0"/>
        <v>2457.875</v>
      </c>
      <c r="G20" s="19"/>
      <c r="H20" s="16"/>
      <c r="I20" s="17"/>
      <c r="J20" s="18"/>
    </row>
    <row r="21" spans="2:10" x14ac:dyDescent="0.25">
      <c r="B21" s="7">
        <v>45644</v>
      </c>
      <c r="C21" s="8">
        <v>183</v>
      </c>
      <c r="D21" s="9"/>
      <c r="E21" s="10">
        <v>13.25</v>
      </c>
      <c r="F21" s="33">
        <f t="shared" si="0"/>
        <v>2424.75</v>
      </c>
      <c r="G21" s="19"/>
      <c r="H21" s="16"/>
      <c r="I21" s="17"/>
      <c r="J21" s="18"/>
    </row>
    <row r="22" spans="2:10" x14ac:dyDescent="0.25">
      <c r="B22" s="7">
        <v>45645</v>
      </c>
      <c r="C22" s="8">
        <v>201.5</v>
      </c>
      <c r="D22" s="9"/>
      <c r="E22" s="10">
        <v>13.25</v>
      </c>
      <c r="F22" s="33">
        <f t="shared" si="0"/>
        <v>2669.875</v>
      </c>
      <c r="G22" s="19"/>
      <c r="H22" s="16"/>
      <c r="I22" s="17"/>
      <c r="J22" s="18"/>
    </row>
    <row r="23" spans="2:10" x14ac:dyDescent="0.25">
      <c r="B23" s="7">
        <v>45646</v>
      </c>
      <c r="C23" s="8">
        <v>193.5</v>
      </c>
      <c r="D23" s="9"/>
      <c r="E23" s="10">
        <v>13.25</v>
      </c>
      <c r="F23" s="33">
        <f t="shared" si="0"/>
        <v>2563.875</v>
      </c>
      <c r="G23" s="19"/>
      <c r="H23" s="16"/>
      <c r="I23" s="17"/>
      <c r="J23" s="18"/>
    </row>
    <row r="24" spans="2:10" x14ac:dyDescent="0.25">
      <c r="B24" s="7">
        <v>45647</v>
      </c>
      <c r="C24" s="8">
        <v>199.5</v>
      </c>
      <c r="D24" s="9"/>
      <c r="E24" s="10">
        <v>13.25</v>
      </c>
      <c r="F24" s="33">
        <f t="shared" si="0"/>
        <v>2643.375</v>
      </c>
      <c r="G24" s="19"/>
      <c r="H24" s="16"/>
      <c r="I24" s="17"/>
      <c r="J24" s="18"/>
    </row>
    <row r="25" spans="2:10" x14ac:dyDescent="0.25">
      <c r="B25" s="7">
        <v>45648</v>
      </c>
      <c r="C25" s="8">
        <v>194</v>
      </c>
      <c r="D25" s="9"/>
      <c r="E25" s="10">
        <v>13.25</v>
      </c>
      <c r="F25" s="33">
        <f t="shared" si="0"/>
        <v>2570.5</v>
      </c>
      <c r="G25" s="19"/>
      <c r="H25" s="16"/>
      <c r="I25" s="17"/>
      <c r="J25" s="18"/>
    </row>
    <row r="26" spans="2:10" x14ac:dyDescent="0.25">
      <c r="B26" s="7">
        <v>45649</v>
      </c>
      <c r="C26" s="8">
        <v>197</v>
      </c>
      <c r="D26" s="9"/>
      <c r="E26" s="10">
        <v>13.25</v>
      </c>
      <c r="F26" s="33">
        <f t="shared" si="0"/>
        <v>2610.25</v>
      </c>
      <c r="G26" s="19"/>
      <c r="H26" s="16"/>
      <c r="I26" s="17"/>
      <c r="J26" s="18"/>
    </row>
    <row r="27" spans="2:10" x14ac:dyDescent="0.25">
      <c r="B27" s="7">
        <v>45650</v>
      </c>
      <c r="C27" s="8">
        <v>192</v>
      </c>
      <c r="D27" s="9"/>
      <c r="E27" s="10">
        <v>13.25</v>
      </c>
      <c r="F27" s="33">
        <f t="shared" si="0"/>
        <v>2544</v>
      </c>
      <c r="G27" s="19"/>
      <c r="H27" s="16"/>
      <c r="I27" s="17"/>
      <c r="J27" s="18"/>
    </row>
    <row r="28" spans="2:10" x14ac:dyDescent="0.25">
      <c r="B28" s="7">
        <v>45651</v>
      </c>
      <c r="C28" s="8">
        <v>206</v>
      </c>
      <c r="D28" s="9"/>
      <c r="E28" s="10">
        <v>13.25</v>
      </c>
      <c r="F28" s="33">
        <f t="shared" si="0"/>
        <v>2729.5</v>
      </c>
      <c r="G28" s="19"/>
      <c r="H28" s="16"/>
      <c r="I28" s="17"/>
      <c r="J28" s="18"/>
    </row>
    <row r="29" spans="2:10" x14ac:dyDescent="0.25">
      <c r="B29" s="7">
        <v>45652</v>
      </c>
      <c r="C29" s="8">
        <v>207</v>
      </c>
      <c r="D29" s="9"/>
      <c r="E29" s="10">
        <v>13.25</v>
      </c>
      <c r="F29" s="33">
        <f t="shared" si="0"/>
        <v>2742.75</v>
      </c>
      <c r="G29" s="19"/>
      <c r="H29" s="16"/>
      <c r="I29" s="17"/>
      <c r="J29" s="18"/>
    </row>
    <row r="30" spans="2:10" x14ac:dyDescent="0.25">
      <c r="B30" s="7">
        <v>45653</v>
      </c>
      <c r="C30" s="8">
        <v>226.5</v>
      </c>
      <c r="D30" s="9"/>
      <c r="E30" s="10">
        <v>13.25</v>
      </c>
      <c r="F30" s="33">
        <f t="shared" si="0"/>
        <v>3001.125</v>
      </c>
      <c r="G30" s="19"/>
      <c r="H30" s="16"/>
      <c r="I30" s="17"/>
      <c r="J30" s="18"/>
    </row>
    <row r="31" spans="2:10" x14ac:dyDescent="0.25">
      <c r="B31" s="7">
        <v>45654</v>
      </c>
      <c r="C31" s="8">
        <v>239</v>
      </c>
      <c r="D31" s="9"/>
      <c r="E31" s="10">
        <v>13.25</v>
      </c>
      <c r="F31" s="33">
        <f t="shared" si="0"/>
        <v>3166.75</v>
      </c>
      <c r="G31" s="19"/>
      <c r="H31" s="16"/>
      <c r="I31" s="17"/>
      <c r="J31" s="18"/>
    </row>
    <row r="32" spans="2:10" x14ac:dyDescent="0.25">
      <c r="B32" s="7">
        <v>45655</v>
      </c>
      <c r="C32" s="8">
        <v>229</v>
      </c>
      <c r="D32" s="9"/>
      <c r="E32" s="10">
        <v>13.25</v>
      </c>
      <c r="F32" s="33">
        <f t="shared" si="0"/>
        <v>3034.25</v>
      </c>
      <c r="G32" s="19"/>
      <c r="H32" s="16"/>
      <c r="I32" s="17"/>
      <c r="J32" s="18"/>
    </row>
    <row r="33" spans="2:13" x14ac:dyDescent="0.25">
      <c r="B33" s="7">
        <v>45656</v>
      </c>
      <c r="C33" s="8">
        <v>230</v>
      </c>
      <c r="D33" s="9"/>
      <c r="E33" s="10">
        <v>13.25</v>
      </c>
      <c r="F33" s="33">
        <f t="shared" si="0"/>
        <v>3047.5</v>
      </c>
      <c r="G33" s="19"/>
      <c r="H33" s="16"/>
      <c r="I33" s="17"/>
      <c r="J33" s="18"/>
    </row>
    <row r="34" spans="2:13" ht="15.75" thickBot="1" x14ac:dyDescent="0.3">
      <c r="B34" s="34">
        <v>45657</v>
      </c>
      <c r="C34" s="35">
        <v>180</v>
      </c>
      <c r="D34" s="36"/>
      <c r="E34" s="37">
        <v>13.25</v>
      </c>
      <c r="F34" s="38">
        <f t="shared" si="0"/>
        <v>2385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5997.5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79791.895625000005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79466.875</v>
      </c>
      <c r="L36" s="31">
        <f>J36-J4-J5-J6</f>
        <v>78267.719375000001</v>
      </c>
    </row>
    <row r="37" spans="2:13" x14ac:dyDescent="0.25">
      <c r="B37" s="26" t="s">
        <v>14</v>
      </c>
      <c r="C37" s="30">
        <f>C35</f>
        <v>5997.5</v>
      </c>
      <c r="D37" s="9">
        <f>D35/1.03</f>
        <v>0</v>
      </c>
      <c r="E37" s="10"/>
      <c r="F37" s="33">
        <f>SUM(F4:F36)</f>
        <v>79466.875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-325.02062500000466</v>
      </c>
    </row>
    <row r="40" spans="2:13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3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3" x14ac:dyDescent="0.25">
      <c r="J42" s="31"/>
    </row>
    <row r="43" spans="2:13" x14ac:dyDescent="0.25">
      <c r="J43" s="31"/>
    </row>
    <row r="44" spans="2:13" x14ac:dyDescent="0.25">
      <c r="L44" s="52"/>
      <c r="M44" s="53"/>
    </row>
    <row r="45" spans="2:13" x14ac:dyDescent="0.25">
      <c r="L45" s="52"/>
      <c r="M45" s="53"/>
    </row>
    <row r="46" spans="2:13" x14ac:dyDescent="0.25">
      <c r="L46" s="52"/>
      <c r="M46" s="53"/>
    </row>
    <row r="47" spans="2:13" x14ac:dyDescent="0.25">
      <c r="L47" s="52"/>
      <c r="M47" s="53"/>
    </row>
    <row r="48" spans="2:13" x14ac:dyDescent="0.25">
      <c r="L48" s="52"/>
      <c r="M48" s="53"/>
    </row>
    <row r="49" spans="12:13" x14ac:dyDescent="0.25">
      <c r="L49" s="52"/>
      <c r="M49" s="53"/>
    </row>
    <row r="50" spans="12:13" x14ac:dyDescent="0.25">
      <c r="L50" s="52"/>
      <c r="M50" s="53"/>
    </row>
    <row r="51" spans="12:13" x14ac:dyDescent="0.25">
      <c r="L51" s="52"/>
      <c r="M51" s="53"/>
    </row>
    <row r="52" spans="12:13" x14ac:dyDescent="0.25">
      <c r="L52" s="52"/>
      <c r="M52" s="53"/>
    </row>
    <row r="53" spans="12:13" x14ac:dyDescent="0.25">
      <c r="L53" s="52"/>
      <c r="M53" s="53"/>
    </row>
    <row r="54" spans="12:13" x14ac:dyDescent="0.25">
      <c r="L54" s="52"/>
      <c r="M54" s="53"/>
    </row>
    <row r="55" spans="12:13" x14ac:dyDescent="0.25">
      <c r="L55" s="52"/>
      <c r="M55" s="53"/>
    </row>
    <row r="56" spans="12:13" x14ac:dyDescent="0.25">
      <c r="L56" s="52"/>
      <c r="M56" s="53"/>
    </row>
    <row r="57" spans="12:13" x14ac:dyDescent="0.25">
      <c r="L57" s="52"/>
      <c r="M57" s="53"/>
    </row>
    <row r="58" spans="12:13" x14ac:dyDescent="0.25">
      <c r="L58" s="52"/>
      <c r="M58" s="53"/>
    </row>
    <row r="59" spans="12:13" x14ac:dyDescent="0.25">
      <c r="L59" s="52"/>
      <c r="M59" s="53"/>
    </row>
    <row r="60" spans="12:13" x14ac:dyDescent="0.25">
      <c r="L60" s="52"/>
      <c r="M60" s="53"/>
    </row>
    <row r="61" spans="12:13" x14ac:dyDescent="0.25">
      <c r="L61" s="52"/>
      <c r="M61" s="53"/>
    </row>
    <row r="62" spans="12:13" x14ac:dyDescent="0.25">
      <c r="L62" s="52"/>
      <c r="M62" s="53"/>
    </row>
    <row r="63" spans="12:13" x14ac:dyDescent="0.25">
      <c r="L63" s="52"/>
      <c r="M63" s="53"/>
    </row>
    <row r="64" spans="12:13" x14ac:dyDescent="0.25">
      <c r="L64" s="52"/>
      <c r="M64" s="53"/>
    </row>
    <row r="65" spans="12:13" x14ac:dyDescent="0.25">
      <c r="L65" s="52"/>
      <c r="M65" s="53"/>
    </row>
    <row r="66" spans="12:13" x14ac:dyDescent="0.25">
      <c r="L66" s="52"/>
      <c r="M66" s="53"/>
    </row>
    <row r="67" spans="12:13" x14ac:dyDescent="0.25">
      <c r="L67" s="52"/>
      <c r="M67" s="53"/>
    </row>
    <row r="68" spans="12:13" x14ac:dyDescent="0.25">
      <c r="L68" s="52"/>
      <c r="M68" s="53"/>
    </row>
    <row r="69" spans="12:13" x14ac:dyDescent="0.25">
      <c r="L69" s="52"/>
      <c r="M69" s="53"/>
    </row>
    <row r="70" spans="12:13" x14ac:dyDescent="0.25">
      <c r="L70" s="52"/>
      <c r="M70" s="53"/>
    </row>
    <row r="71" spans="12:13" x14ac:dyDescent="0.25">
      <c r="L71" s="52"/>
      <c r="M71" s="53"/>
    </row>
    <row r="72" spans="12:13" x14ac:dyDescent="0.25">
      <c r="L72" s="52"/>
      <c r="M72" s="53"/>
    </row>
    <row r="73" spans="12:13" x14ac:dyDescent="0.25">
      <c r="L73" s="52"/>
      <c r="M73" s="53"/>
    </row>
    <row r="74" spans="12:13" x14ac:dyDescent="0.25">
      <c r="L74" s="52"/>
      <c r="M74" s="5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6" orientation="portrait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250</v>
      </c>
      <c r="D4" s="9"/>
      <c r="E4" s="10">
        <v>15.2</v>
      </c>
      <c r="F4" s="33">
        <f>E4*C4</f>
        <v>3800</v>
      </c>
      <c r="G4" s="11"/>
      <c r="H4" s="12" t="s">
        <v>6</v>
      </c>
      <c r="I4" s="13">
        <v>0.01</v>
      </c>
      <c r="J4" s="14">
        <f>(F36+F37)*I4</f>
        <v>1189.6280000000002</v>
      </c>
    </row>
    <row r="5" spans="2:29" x14ac:dyDescent="0.25">
      <c r="B5" s="7">
        <v>45659</v>
      </c>
      <c r="C5" s="8">
        <v>175.5</v>
      </c>
      <c r="D5" s="9"/>
      <c r="E5" s="10">
        <v>15.2</v>
      </c>
      <c r="F5" s="33">
        <f t="shared" ref="F5:F34" si="0">E5*C5</f>
        <v>2667.6</v>
      </c>
      <c r="G5" s="11"/>
      <c r="H5" s="12" t="s">
        <v>7</v>
      </c>
      <c r="I5" s="13">
        <v>1E-3</v>
      </c>
      <c r="J5" s="14">
        <f>(F36+F37-J4-J6)*I5</f>
        <v>115.362602</v>
      </c>
    </row>
    <row r="6" spans="2:29" x14ac:dyDescent="0.25">
      <c r="B6" s="7">
        <v>45660</v>
      </c>
      <c r="C6" s="8">
        <v>258</v>
      </c>
      <c r="D6" s="9"/>
      <c r="E6" s="10">
        <v>15.2</v>
      </c>
      <c r="F6" s="33">
        <f t="shared" si="0"/>
        <v>3921.6</v>
      </c>
      <c r="G6" s="11"/>
      <c r="H6" s="12" t="s">
        <v>8</v>
      </c>
      <c r="I6" s="13"/>
      <c r="J6" s="14">
        <v>2410.5700000000002</v>
      </c>
    </row>
    <row r="7" spans="2:29" x14ac:dyDescent="0.25">
      <c r="B7" s="7">
        <v>45661</v>
      </c>
      <c r="C7" s="8">
        <v>243.5</v>
      </c>
      <c r="D7" s="9"/>
      <c r="E7" s="10">
        <v>15.2</v>
      </c>
      <c r="F7" s="33">
        <f t="shared" si="0"/>
        <v>3701.2</v>
      </c>
      <c r="G7" s="11"/>
      <c r="H7" s="12" t="s">
        <v>9</v>
      </c>
      <c r="I7" s="13"/>
      <c r="J7" s="14">
        <f>'ARALIK 2024'!J39*-1</f>
        <v>325.02062500000466</v>
      </c>
    </row>
    <row r="8" spans="2:29" x14ac:dyDescent="0.25">
      <c r="B8" s="7">
        <v>45662</v>
      </c>
      <c r="C8" s="8">
        <v>264.5</v>
      </c>
      <c r="D8" s="9"/>
      <c r="E8" s="10">
        <v>15.2</v>
      </c>
      <c r="F8" s="33">
        <f t="shared" si="0"/>
        <v>4020.3999999999996</v>
      </c>
      <c r="G8" s="15">
        <v>45673</v>
      </c>
      <c r="H8" s="16" t="s">
        <v>34</v>
      </c>
      <c r="I8" s="17"/>
      <c r="J8" s="18">
        <v>20000</v>
      </c>
    </row>
    <row r="9" spans="2:29" x14ac:dyDescent="0.25">
      <c r="B9" s="7">
        <v>45663</v>
      </c>
      <c r="C9" s="8">
        <v>264.5</v>
      </c>
      <c r="D9" s="9"/>
      <c r="E9" s="10">
        <v>15.2</v>
      </c>
      <c r="F9" s="33">
        <f t="shared" si="0"/>
        <v>4020.3999999999996</v>
      </c>
      <c r="G9" s="15">
        <v>45716</v>
      </c>
      <c r="H9" s="16" t="s">
        <v>36</v>
      </c>
      <c r="I9" s="17"/>
      <c r="J9" s="18">
        <v>50000</v>
      </c>
    </row>
    <row r="10" spans="2:29" x14ac:dyDescent="0.25">
      <c r="B10" s="7">
        <v>45664</v>
      </c>
      <c r="C10" s="8">
        <v>252.5</v>
      </c>
      <c r="D10" s="9"/>
      <c r="E10" s="10">
        <v>15.2</v>
      </c>
      <c r="F10" s="33">
        <f t="shared" si="0"/>
        <v>3838</v>
      </c>
      <c r="G10" s="15">
        <v>45719</v>
      </c>
      <c r="H10" s="16" t="s">
        <v>37</v>
      </c>
      <c r="I10" s="17"/>
      <c r="J10" s="18">
        <v>44918.62</v>
      </c>
      <c r="L10" t="s">
        <v>40</v>
      </c>
    </row>
    <row r="11" spans="2:29" x14ac:dyDescent="0.25">
      <c r="B11" s="7">
        <v>45665</v>
      </c>
      <c r="C11" s="8">
        <v>273.5</v>
      </c>
      <c r="D11" s="9"/>
      <c r="E11" s="10">
        <v>15.2</v>
      </c>
      <c r="F11" s="33">
        <f t="shared" si="0"/>
        <v>4157.2</v>
      </c>
      <c r="G11" s="19"/>
      <c r="H11" s="16"/>
      <c r="I11" s="17"/>
      <c r="J11" s="18"/>
      <c r="L11" t="s">
        <v>39</v>
      </c>
    </row>
    <row r="12" spans="2:29" x14ac:dyDescent="0.25">
      <c r="B12" s="7">
        <v>45666</v>
      </c>
      <c r="C12" s="8">
        <v>258.5</v>
      </c>
      <c r="D12" s="9"/>
      <c r="E12" s="10">
        <v>15.2</v>
      </c>
      <c r="F12" s="33">
        <f t="shared" si="0"/>
        <v>3929.2</v>
      </c>
      <c r="G12" s="19"/>
      <c r="H12" s="16"/>
      <c r="I12" s="17"/>
      <c r="J12" s="18"/>
    </row>
    <row r="13" spans="2:29" x14ac:dyDescent="0.25">
      <c r="B13" s="7">
        <v>45667</v>
      </c>
      <c r="C13" s="8">
        <v>264</v>
      </c>
      <c r="D13" s="9"/>
      <c r="E13" s="10">
        <v>15.2</v>
      </c>
      <c r="F13" s="33">
        <f t="shared" si="0"/>
        <v>4012.7999999999997</v>
      </c>
      <c r="G13" s="19"/>
      <c r="H13" s="16"/>
      <c r="I13" s="17"/>
      <c r="J13" s="18"/>
    </row>
    <row r="14" spans="2:29" x14ac:dyDescent="0.25">
      <c r="B14" s="7">
        <v>45668</v>
      </c>
      <c r="C14" s="8">
        <v>260</v>
      </c>
      <c r="D14" s="9"/>
      <c r="E14" s="10">
        <v>15.2</v>
      </c>
      <c r="F14" s="33">
        <f t="shared" si="0"/>
        <v>3952</v>
      </c>
      <c r="G14" s="19"/>
      <c r="H14" s="16"/>
      <c r="I14" s="17"/>
      <c r="J14" s="18"/>
    </row>
    <row r="15" spans="2:29" x14ac:dyDescent="0.25">
      <c r="B15" s="7">
        <v>45669</v>
      </c>
      <c r="C15" s="8">
        <v>271.5</v>
      </c>
      <c r="D15" s="9"/>
      <c r="E15" s="10">
        <v>15.2</v>
      </c>
      <c r="F15" s="33">
        <f t="shared" si="0"/>
        <v>4126.8</v>
      </c>
      <c r="G15" s="19"/>
      <c r="H15" s="16"/>
      <c r="I15" s="17"/>
      <c r="J15" s="18"/>
    </row>
    <row r="16" spans="2:29" x14ac:dyDescent="0.25">
      <c r="B16" s="7">
        <v>45670</v>
      </c>
      <c r="C16" s="8">
        <v>256</v>
      </c>
      <c r="D16" s="9"/>
      <c r="E16" s="10">
        <v>15.2</v>
      </c>
      <c r="F16" s="33">
        <f t="shared" si="0"/>
        <v>3891.2</v>
      </c>
      <c r="G16" s="19"/>
      <c r="H16" s="16"/>
      <c r="I16" s="17"/>
      <c r="J16" s="18"/>
    </row>
    <row r="17" spans="2:14" x14ac:dyDescent="0.25">
      <c r="B17" s="7">
        <v>45671</v>
      </c>
      <c r="C17" s="8">
        <v>251.5</v>
      </c>
      <c r="D17" s="9"/>
      <c r="E17" s="10">
        <v>15.2</v>
      </c>
      <c r="F17" s="33">
        <f t="shared" si="0"/>
        <v>3822.7999999999997</v>
      </c>
      <c r="G17" s="19"/>
      <c r="H17" s="16"/>
      <c r="I17" s="17"/>
      <c r="J17" s="18"/>
    </row>
    <row r="18" spans="2:14" x14ac:dyDescent="0.25">
      <c r="B18" s="7">
        <v>45672</v>
      </c>
      <c r="C18" s="8">
        <v>231</v>
      </c>
      <c r="D18" s="9"/>
      <c r="E18" s="10">
        <v>15.2</v>
      </c>
      <c r="F18" s="33">
        <f t="shared" si="0"/>
        <v>3511.2</v>
      </c>
      <c r="G18" s="19"/>
      <c r="H18" s="16"/>
      <c r="I18" s="17"/>
      <c r="J18" s="18"/>
    </row>
    <row r="19" spans="2:14" x14ac:dyDescent="0.25">
      <c r="B19" s="7">
        <v>45673</v>
      </c>
      <c r="C19" s="8">
        <v>233.5</v>
      </c>
      <c r="D19" s="9"/>
      <c r="E19" s="10">
        <v>15.2</v>
      </c>
      <c r="F19" s="33">
        <f t="shared" si="0"/>
        <v>3549.2</v>
      </c>
      <c r="G19" s="19"/>
      <c r="H19" s="16"/>
      <c r="I19" s="17"/>
      <c r="J19" s="18"/>
    </row>
    <row r="20" spans="2:14" x14ac:dyDescent="0.25">
      <c r="B20" s="7">
        <v>45674</v>
      </c>
      <c r="C20" s="8">
        <v>251.5</v>
      </c>
      <c r="D20" s="9"/>
      <c r="E20" s="10">
        <v>15.2</v>
      </c>
      <c r="F20" s="33">
        <f t="shared" si="0"/>
        <v>3822.7999999999997</v>
      </c>
      <c r="G20" s="19"/>
      <c r="H20" s="16"/>
      <c r="I20" s="17"/>
      <c r="J20" s="18"/>
    </row>
    <row r="21" spans="2:14" x14ac:dyDescent="0.25">
      <c r="B21" s="7">
        <v>45675</v>
      </c>
      <c r="C21" s="8">
        <v>249.5</v>
      </c>
      <c r="D21" s="9"/>
      <c r="E21" s="10">
        <v>15.2</v>
      </c>
      <c r="F21" s="33">
        <f t="shared" si="0"/>
        <v>3792.3999999999996</v>
      </c>
      <c r="G21" s="19"/>
      <c r="H21" s="16"/>
      <c r="I21" s="17"/>
      <c r="J21" s="18"/>
    </row>
    <row r="22" spans="2:14" x14ac:dyDescent="0.25">
      <c r="B22" s="7">
        <v>45676</v>
      </c>
      <c r="C22" s="8">
        <v>240</v>
      </c>
      <c r="D22" s="9"/>
      <c r="E22" s="10">
        <v>15.2</v>
      </c>
      <c r="F22" s="33">
        <f t="shared" si="0"/>
        <v>3648</v>
      </c>
      <c r="G22" s="19"/>
      <c r="H22" s="16"/>
      <c r="I22" s="17"/>
      <c r="J22" s="18"/>
      <c r="N22" s="31"/>
    </row>
    <row r="23" spans="2:14" x14ac:dyDescent="0.25">
      <c r="B23" s="7">
        <v>45677</v>
      </c>
      <c r="C23" s="8">
        <v>243</v>
      </c>
      <c r="D23" s="9"/>
      <c r="E23" s="10">
        <v>15.2</v>
      </c>
      <c r="F23" s="33">
        <f t="shared" si="0"/>
        <v>3693.6</v>
      </c>
      <c r="G23" s="19"/>
      <c r="H23" s="16"/>
      <c r="I23" s="17"/>
      <c r="J23" s="18"/>
      <c r="N23" s="54"/>
    </row>
    <row r="24" spans="2:14" x14ac:dyDescent="0.25">
      <c r="B24" s="7">
        <v>45678</v>
      </c>
      <c r="C24" s="8">
        <v>250</v>
      </c>
      <c r="D24" s="9"/>
      <c r="E24" s="10">
        <v>15.2</v>
      </c>
      <c r="F24" s="33">
        <f t="shared" si="0"/>
        <v>3800</v>
      </c>
      <c r="G24" s="19"/>
      <c r="H24" s="16"/>
      <c r="I24" s="17"/>
      <c r="J24" s="18"/>
    </row>
    <row r="25" spans="2:14" x14ac:dyDescent="0.25">
      <c r="B25" s="7">
        <v>45679</v>
      </c>
      <c r="C25" s="8">
        <v>254</v>
      </c>
      <c r="D25" s="9"/>
      <c r="E25" s="10">
        <v>15.2</v>
      </c>
      <c r="F25" s="33">
        <f t="shared" si="0"/>
        <v>3860.7999999999997</v>
      </c>
      <c r="G25" s="19"/>
      <c r="H25" s="16"/>
      <c r="I25" s="17"/>
      <c r="J25" s="18"/>
    </row>
    <row r="26" spans="2:14" x14ac:dyDescent="0.25">
      <c r="B26" s="7">
        <v>45680</v>
      </c>
      <c r="C26" s="8">
        <v>249.5</v>
      </c>
      <c r="D26" s="9"/>
      <c r="E26" s="10">
        <v>15.2</v>
      </c>
      <c r="F26" s="33">
        <f t="shared" si="0"/>
        <v>3792.3999999999996</v>
      </c>
      <c r="G26" s="19"/>
      <c r="H26" s="16"/>
      <c r="I26" s="17"/>
      <c r="J26" s="18"/>
    </row>
    <row r="27" spans="2:14" x14ac:dyDescent="0.25">
      <c r="B27" s="7">
        <v>45681</v>
      </c>
      <c r="C27" s="8">
        <v>259</v>
      </c>
      <c r="D27" s="9"/>
      <c r="E27" s="10">
        <v>15.2</v>
      </c>
      <c r="F27" s="33">
        <f t="shared" si="0"/>
        <v>3936.7999999999997</v>
      </c>
      <c r="G27" s="19"/>
      <c r="H27" s="16"/>
      <c r="I27" s="17"/>
      <c r="J27" s="18"/>
    </row>
    <row r="28" spans="2:14" x14ac:dyDescent="0.25">
      <c r="B28" s="7">
        <v>45682</v>
      </c>
      <c r="C28" s="8">
        <v>261</v>
      </c>
      <c r="D28" s="9"/>
      <c r="E28" s="10">
        <v>15.2</v>
      </c>
      <c r="F28" s="33">
        <f t="shared" si="0"/>
        <v>3967.2</v>
      </c>
      <c r="G28" s="19"/>
      <c r="H28" s="16"/>
      <c r="I28" s="17"/>
      <c r="J28" s="18"/>
    </row>
    <row r="29" spans="2:14" x14ac:dyDescent="0.25">
      <c r="B29" s="7">
        <v>45683</v>
      </c>
      <c r="C29" s="8">
        <v>253</v>
      </c>
      <c r="D29" s="9"/>
      <c r="E29" s="10">
        <v>15.2</v>
      </c>
      <c r="F29" s="33">
        <f t="shared" si="0"/>
        <v>3845.6</v>
      </c>
      <c r="G29" s="19"/>
      <c r="H29" s="16"/>
      <c r="I29" s="17"/>
      <c r="J29" s="18"/>
    </row>
    <row r="30" spans="2:14" x14ac:dyDescent="0.25">
      <c r="B30" s="7">
        <v>45684</v>
      </c>
      <c r="C30" s="8">
        <v>254</v>
      </c>
      <c r="D30" s="9"/>
      <c r="E30" s="10">
        <v>15.2</v>
      </c>
      <c r="F30" s="33">
        <f t="shared" si="0"/>
        <v>3860.7999999999997</v>
      </c>
      <c r="G30" s="19"/>
      <c r="H30" s="16"/>
      <c r="I30" s="17"/>
      <c r="J30" s="18"/>
    </row>
    <row r="31" spans="2:14" x14ac:dyDescent="0.25">
      <c r="B31" s="7">
        <v>45685</v>
      </c>
      <c r="C31" s="8">
        <v>242</v>
      </c>
      <c r="D31" s="9"/>
      <c r="E31" s="10">
        <v>15.2</v>
      </c>
      <c r="F31" s="33">
        <f t="shared" si="0"/>
        <v>3678.3999999999996</v>
      </c>
      <c r="G31" s="19"/>
      <c r="H31" s="16"/>
      <c r="I31" s="17"/>
      <c r="J31" s="18"/>
    </row>
    <row r="32" spans="2:14" x14ac:dyDescent="0.25">
      <c r="B32" s="7">
        <v>45686</v>
      </c>
      <c r="C32" s="8">
        <v>270</v>
      </c>
      <c r="D32" s="9"/>
      <c r="E32" s="10">
        <v>15.2</v>
      </c>
      <c r="F32" s="33">
        <f t="shared" si="0"/>
        <v>4104</v>
      </c>
      <c r="G32" s="19"/>
      <c r="H32" s="16"/>
      <c r="I32" s="17"/>
      <c r="J32" s="18"/>
    </row>
    <row r="33" spans="2:12" x14ac:dyDescent="0.25">
      <c r="B33" s="7">
        <v>45687</v>
      </c>
      <c r="C33" s="8">
        <v>267.5</v>
      </c>
      <c r="D33" s="9"/>
      <c r="E33" s="10">
        <v>15.2</v>
      </c>
      <c r="F33" s="33">
        <f t="shared" si="0"/>
        <v>4066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274.5</v>
      </c>
      <c r="D34" s="48"/>
      <c r="E34" s="10">
        <v>15.2</v>
      </c>
      <c r="F34" s="49">
        <f t="shared" si="0"/>
        <v>4172.3999999999996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7826.5</v>
      </c>
      <c r="D35" s="43">
        <f>SUM(D4:D34)</f>
        <v>0</v>
      </c>
      <c r="E35" s="44"/>
      <c r="F35" s="45" t="s">
        <v>4</v>
      </c>
      <c r="G35" s="50"/>
      <c r="H35" s="62" t="s">
        <v>11</v>
      </c>
      <c r="I35" s="62"/>
      <c r="J35" s="25">
        <f>SUM(J4:J34)</f>
        <v>118959.20122700001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3" t="s">
        <v>13</v>
      </c>
      <c r="I36" s="63"/>
      <c r="J36" s="18">
        <f>F36+F37</f>
        <v>118962.8</v>
      </c>
      <c r="L36" s="31">
        <f>J36-J4-J5-J6</f>
        <v>115247.23939800001</v>
      </c>
    </row>
    <row r="37" spans="2:12" x14ac:dyDescent="0.25">
      <c r="B37" s="26" t="s">
        <v>14</v>
      </c>
      <c r="C37" s="30">
        <f>C35</f>
        <v>7826.5</v>
      </c>
      <c r="D37" s="9">
        <f>D35/1.03</f>
        <v>0</v>
      </c>
      <c r="E37" s="10"/>
      <c r="F37" s="33">
        <f>SUM(F4:F36)</f>
        <v>118962.8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51"/>
      <c r="H39" s="66" t="s">
        <v>17</v>
      </c>
      <c r="I39" s="66"/>
      <c r="J39" s="29">
        <f>J36+J37+J38-J35</f>
        <v>3.5987729999906151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6" orientation="portrait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L21" sqref="L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262</v>
      </c>
      <c r="D4" s="9"/>
      <c r="E4" s="10">
        <v>15.2</v>
      </c>
      <c r="F4" s="33">
        <f>E4*C4</f>
        <v>3982.3999999999996</v>
      </c>
      <c r="G4" s="11"/>
      <c r="H4" s="12" t="s">
        <v>6</v>
      </c>
      <c r="I4" s="13">
        <v>0.01</v>
      </c>
      <c r="J4" s="14">
        <f>(F36+F37)*I4</f>
        <v>1070.3840000000002</v>
      </c>
    </row>
    <row r="5" spans="2:29" x14ac:dyDescent="0.25">
      <c r="B5" s="7">
        <v>45690</v>
      </c>
      <c r="C5" s="8">
        <v>271.5</v>
      </c>
      <c r="D5" s="9"/>
      <c r="E5" s="10">
        <v>15.2</v>
      </c>
      <c r="F5" s="33">
        <f t="shared" ref="F5:F34" si="0">E5*C5</f>
        <v>4126.8</v>
      </c>
      <c r="G5" s="11"/>
      <c r="H5" s="12" t="s">
        <v>7</v>
      </c>
      <c r="I5" s="13">
        <v>1E-3</v>
      </c>
      <c r="J5" s="14">
        <f>(F36+F37-J4-J6)*I5</f>
        <v>105.96801600000002</v>
      </c>
    </row>
    <row r="6" spans="2:29" x14ac:dyDescent="0.25">
      <c r="B6" s="7">
        <v>45691</v>
      </c>
      <c r="C6" s="8">
        <v>257</v>
      </c>
      <c r="D6" s="9"/>
      <c r="E6" s="10">
        <v>15.2</v>
      </c>
      <c r="F6" s="33">
        <f t="shared" si="0"/>
        <v>3906.3999999999996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250.5</v>
      </c>
      <c r="D7" s="9"/>
      <c r="E7" s="10">
        <v>15.2</v>
      </c>
      <c r="F7" s="33">
        <f t="shared" si="0"/>
        <v>3807.6</v>
      </c>
      <c r="G7" s="11"/>
      <c r="H7" s="12" t="s">
        <v>9</v>
      </c>
      <c r="I7" s="13"/>
      <c r="J7" s="14">
        <f>'OCAK 2025'!J39*-1</f>
        <v>-3.5987729999906151</v>
      </c>
    </row>
    <row r="8" spans="2:29" x14ac:dyDescent="0.25">
      <c r="B8" s="7">
        <v>45693</v>
      </c>
      <c r="C8" s="8">
        <v>253.5</v>
      </c>
      <c r="D8" s="9"/>
      <c r="E8" s="10">
        <v>15.2</v>
      </c>
      <c r="F8" s="33">
        <f t="shared" si="0"/>
        <v>3853.2</v>
      </c>
      <c r="G8" s="15">
        <v>45736</v>
      </c>
      <c r="H8" s="16" t="s">
        <v>38</v>
      </c>
      <c r="I8" s="17"/>
      <c r="J8" s="18">
        <v>100000</v>
      </c>
    </row>
    <row r="9" spans="2:29" x14ac:dyDescent="0.25">
      <c r="B9" s="7">
        <v>45694</v>
      </c>
      <c r="C9" s="8">
        <v>268.5</v>
      </c>
      <c r="D9" s="9"/>
      <c r="E9" s="10">
        <v>15.2</v>
      </c>
      <c r="F9" s="33">
        <f t="shared" si="0"/>
        <v>4081.2</v>
      </c>
      <c r="G9" s="15">
        <v>45741</v>
      </c>
      <c r="H9" s="16" t="s">
        <v>36</v>
      </c>
      <c r="I9" s="17"/>
      <c r="J9" s="18">
        <v>5860.98</v>
      </c>
    </row>
    <row r="10" spans="2:29" x14ac:dyDescent="0.25">
      <c r="B10" s="7">
        <v>45695</v>
      </c>
      <c r="C10" s="8">
        <v>249.5</v>
      </c>
      <c r="D10" s="9"/>
      <c r="E10" s="10">
        <v>15.2</v>
      </c>
      <c r="F10" s="33">
        <f t="shared" si="0"/>
        <v>3792.3999999999996</v>
      </c>
      <c r="G10" s="15"/>
      <c r="H10" s="16"/>
      <c r="I10" s="17"/>
      <c r="J10" s="18"/>
    </row>
    <row r="11" spans="2:29" x14ac:dyDescent="0.25">
      <c r="B11" s="7">
        <v>45696</v>
      </c>
      <c r="C11" s="8">
        <v>271</v>
      </c>
      <c r="D11" s="9"/>
      <c r="E11" s="10">
        <v>15.2</v>
      </c>
      <c r="F11" s="33">
        <f t="shared" si="0"/>
        <v>4119.2</v>
      </c>
      <c r="G11" s="19"/>
      <c r="H11" s="16"/>
      <c r="I11" s="17"/>
      <c r="J11" s="18"/>
    </row>
    <row r="12" spans="2:29" x14ac:dyDescent="0.25">
      <c r="B12" s="7">
        <v>45697</v>
      </c>
      <c r="C12" s="8">
        <v>277</v>
      </c>
      <c r="D12" s="9"/>
      <c r="E12" s="10">
        <v>15.2</v>
      </c>
      <c r="F12" s="33">
        <f t="shared" si="0"/>
        <v>4210.3999999999996</v>
      </c>
      <c r="G12" s="19"/>
      <c r="H12" s="16"/>
      <c r="I12" s="17"/>
      <c r="J12" s="18"/>
    </row>
    <row r="13" spans="2:29" x14ac:dyDescent="0.25">
      <c r="B13" s="7">
        <v>45698</v>
      </c>
      <c r="C13" s="8">
        <v>269</v>
      </c>
      <c r="D13" s="9"/>
      <c r="E13" s="10">
        <v>15.2</v>
      </c>
      <c r="F13" s="33">
        <f t="shared" si="0"/>
        <v>4088.7999999999997</v>
      </c>
      <c r="G13" s="19"/>
      <c r="H13" s="16"/>
      <c r="I13" s="17"/>
      <c r="J13" s="18"/>
    </row>
    <row r="14" spans="2:29" x14ac:dyDescent="0.25">
      <c r="B14" s="7">
        <v>45699</v>
      </c>
      <c r="C14" s="8">
        <v>262</v>
      </c>
      <c r="D14" s="9"/>
      <c r="E14" s="10">
        <v>15.2</v>
      </c>
      <c r="F14" s="33">
        <f t="shared" si="0"/>
        <v>3982.3999999999996</v>
      </c>
      <c r="G14" s="19"/>
      <c r="H14" s="16"/>
      <c r="I14" s="17"/>
      <c r="J14" s="18"/>
    </row>
    <row r="15" spans="2:29" x14ac:dyDescent="0.25">
      <c r="B15" s="7">
        <v>45700</v>
      </c>
      <c r="C15" s="8">
        <v>256</v>
      </c>
      <c r="D15" s="9"/>
      <c r="E15" s="10">
        <v>15.2</v>
      </c>
      <c r="F15" s="33">
        <f t="shared" si="0"/>
        <v>3891.2</v>
      </c>
      <c r="G15" s="19"/>
      <c r="H15" s="16"/>
      <c r="I15" s="17"/>
      <c r="J15" s="18"/>
    </row>
    <row r="16" spans="2:29" x14ac:dyDescent="0.25">
      <c r="B16" s="7">
        <v>45701</v>
      </c>
      <c r="C16" s="8">
        <v>255</v>
      </c>
      <c r="D16" s="9"/>
      <c r="E16" s="10">
        <v>15.2</v>
      </c>
      <c r="F16" s="33">
        <f t="shared" si="0"/>
        <v>3876</v>
      </c>
      <c r="G16" s="19"/>
      <c r="H16" s="16"/>
      <c r="I16" s="17"/>
      <c r="J16" s="18"/>
    </row>
    <row r="17" spans="2:14" x14ac:dyDescent="0.25">
      <c r="B17" s="7">
        <v>45702</v>
      </c>
      <c r="C17" s="8">
        <v>239.5</v>
      </c>
      <c r="D17" s="9"/>
      <c r="E17" s="10">
        <v>15.2</v>
      </c>
      <c r="F17" s="33">
        <f t="shared" si="0"/>
        <v>3640.3999999999996</v>
      </c>
      <c r="G17" s="19"/>
      <c r="H17" s="16"/>
      <c r="I17" s="17"/>
      <c r="J17" s="18"/>
    </row>
    <row r="18" spans="2:14" x14ac:dyDescent="0.25">
      <c r="B18" s="7">
        <v>45703</v>
      </c>
      <c r="C18" s="8">
        <v>257.5</v>
      </c>
      <c r="D18" s="9"/>
      <c r="E18" s="10">
        <v>15.2</v>
      </c>
      <c r="F18" s="33">
        <f t="shared" si="0"/>
        <v>3914</v>
      </c>
      <c r="G18" s="19"/>
      <c r="H18" s="16"/>
      <c r="I18" s="17"/>
      <c r="J18" s="18"/>
    </row>
    <row r="19" spans="2:14" x14ac:dyDescent="0.25">
      <c r="B19" s="7">
        <v>45704</v>
      </c>
      <c r="C19" s="8">
        <v>264</v>
      </c>
      <c r="D19" s="9"/>
      <c r="E19" s="10">
        <v>15.2</v>
      </c>
      <c r="F19" s="33">
        <f t="shared" si="0"/>
        <v>4012.7999999999997</v>
      </c>
      <c r="G19" s="19"/>
      <c r="H19" s="16"/>
      <c r="I19" s="17"/>
      <c r="J19" s="18"/>
    </row>
    <row r="20" spans="2:14" x14ac:dyDescent="0.25">
      <c r="B20" s="7">
        <v>45705</v>
      </c>
      <c r="C20" s="8">
        <v>234.5</v>
      </c>
      <c r="D20" s="9"/>
      <c r="E20" s="10">
        <v>15.2</v>
      </c>
      <c r="F20" s="33">
        <f t="shared" si="0"/>
        <v>3564.3999999999996</v>
      </c>
      <c r="G20" s="19"/>
      <c r="H20" s="16"/>
      <c r="I20" s="17"/>
      <c r="J20" s="18"/>
    </row>
    <row r="21" spans="2:14" x14ac:dyDescent="0.25">
      <c r="B21" s="7">
        <v>45706</v>
      </c>
      <c r="C21" s="8">
        <v>243</v>
      </c>
      <c r="D21" s="9"/>
      <c r="E21" s="10">
        <v>15.2</v>
      </c>
      <c r="F21" s="33">
        <f t="shared" si="0"/>
        <v>3693.6</v>
      </c>
      <c r="G21" s="19"/>
      <c r="H21" s="16"/>
      <c r="I21" s="17"/>
      <c r="J21" s="18"/>
    </row>
    <row r="22" spans="2:14" x14ac:dyDescent="0.25">
      <c r="B22" s="7">
        <v>45707</v>
      </c>
      <c r="C22" s="8">
        <v>240.5</v>
      </c>
      <c r="D22" s="9"/>
      <c r="E22" s="10">
        <v>15.2</v>
      </c>
      <c r="F22" s="33">
        <f t="shared" si="0"/>
        <v>3655.6</v>
      </c>
      <c r="G22" s="19"/>
      <c r="H22" s="16"/>
      <c r="I22" s="17"/>
      <c r="J22" s="18"/>
    </row>
    <row r="23" spans="2:14" x14ac:dyDescent="0.25">
      <c r="B23" s="7">
        <v>45708</v>
      </c>
      <c r="C23" s="8">
        <v>253.5</v>
      </c>
      <c r="D23" s="9"/>
      <c r="E23" s="10">
        <v>15.2</v>
      </c>
      <c r="F23" s="33">
        <f t="shared" si="0"/>
        <v>3853.2</v>
      </c>
      <c r="G23" s="19"/>
      <c r="H23" s="16"/>
      <c r="I23" s="17"/>
      <c r="J23" s="18"/>
    </row>
    <row r="24" spans="2:14" x14ac:dyDescent="0.25">
      <c r="B24" s="7">
        <v>45709</v>
      </c>
      <c r="C24" s="8">
        <v>246</v>
      </c>
      <c r="D24" s="9"/>
      <c r="E24" s="10">
        <v>15.2</v>
      </c>
      <c r="F24" s="33">
        <f t="shared" si="0"/>
        <v>3739.2</v>
      </c>
      <c r="G24" s="19"/>
      <c r="H24" s="16"/>
      <c r="I24" s="17"/>
      <c r="J24" s="18"/>
    </row>
    <row r="25" spans="2:14" x14ac:dyDescent="0.25">
      <c r="B25" s="7">
        <v>45710</v>
      </c>
      <c r="C25" s="8">
        <v>245</v>
      </c>
      <c r="D25" s="9"/>
      <c r="E25" s="10">
        <v>15.2</v>
      </c>
      <c r="F25" s="33">
        <f t="shared" si="0"/>
        <v>3724</v>
      </c>
      <c r="G25" s="19"/>
      <c r="H25" s="16"/>
      <c r="I25" s="17"/>
      <c r="J25" s="18"/>
    </row>
    <row r="26" spans="2:14" x14ac:dyDescent="0.25">
      <c r="B26" s="7">
        <v>45711</v>
      </c>
      <c r="C26" s="8">
        <v>225</v>
      </c>
      <c r="D26" s="9"/>
      <c r="E26" s="10">
        <v>15.2</v>
      </c>
      <c r="F26" s="33">
        <f t="shared" si="0"/>
        <v>3420</v>
      </c>
      <c r="G26" s="19"/>
      <c r="H26" s="16"/>
      <c r="I26" s="17"/>
      <c r="J26" s="18"/>
    </row>
    <row r="27" spans="2:14" x14ac:dyDescent="0.25">
      <c r="B27" s="7">
        <v>45712</v>
      </c>
      <c r="C27" s="8">
        <v>237</v>
      </c>
      <c r="D27" s="9"/>
      <c r="E27" s="10">
        <v>15.2</v>
      </c>
      <c r="F27" s="33">
        <f t="shared" si="0"/>
        <v>3602.3999999999996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239</v>
      </c>
      <c r="D28" s="9"/>
      <c r="E28" s="10">
        <v>15.2</v>
      </c>
      <c r="F28" s="33">
        <f t="shared" si="0"/>
        <v>3632.7999999999997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243</v>
      </c>
      <c r="D29" s="9"/>
      <c r="E29" s="10">
        <v>15.2</v>
      </c>
      <c r="F29" s="33">
        <f t="shared" si="0"/>
        <v>3693.6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233</v>
      </c>
      <c r="D30" s="9"/>
      <c r="E30" s="10">
        <v>15.2</v>
      </c>
      <c r="F30" s="33">
        <f t="shared" si="0"/>
        <v>3541.6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239</v>
      </c>
      <c r="D31" s="9"/>
      <c r="E31" s="10">
        <v>15.2</v>
      </c>
      <c r="F31" s="33">
        <f t="shared" si="0"/>
        <v>3632.7999999999997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7042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107033.73324300001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107038.40000000002</v>
      </c>
      <c r="L36" s="31">
        <f>J36-J4-J5-J6</f>
        <v>105862.04798400002</v>
      </c>
      <c r="M36" s="31"/>
      <c r="N36" s="31">
        <f>L36-M36</f>
        <v>105862.04798400002</v>
      </c>
    </row>
    <row r="37" spans="2:14" x14ac:dyDescent="0.25">
      <c r="B37" s="26" t="s">
        <v>14</v>
      </c>
      <c r="C37" s="30">
        <f>C35</f>
        <v>7042</v>
      </c>
      <c r="D37" s="9">
        <f>D35/1.03</f>
        <v>0</v>
      </c>
      <c r="E37" s="10"/>
      <c r="F37" s="33">
        <f>SUM(F4:F36)</f>
        <v>107038.40000000002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4.6667570000136038</v>
      </c>
      <c r="M39" s="17"/>
      <c r="N39" s="40">
        <f>J39+N34</f>
        <v>4.6667570000136038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>
        <v>-105865.63</v>
      </c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-105860.96324299999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248.5</v>
      </c>
      <c r="D4" s="9"/>
      <c r="E4" s="10">
        <v>15.2</v>
      </c>
      <c r="F4" s="33">
        <f>E4*C4</f>
        <v>3777.2</v>
      </c>
      <c r="G4" s="11"/>
      <c r="H4" s="12" t="s">
        <v>6</v>
      </c>
      <c r="I4" s="13">
        <v>0.01</v>
      </c>
      <c r="J4" s="14">
        <f>(F36+F37)*I4</f>
        <v>1089.2320000000002</v>
      </c>
    </row>
    <row r="5" spans="2:29" x14ac:dyDescent="0.25">
      <c r="B5" s="7">
        <v>45718</v>
      </c>
      <c r="C5" s="8">
        <v>250</v>
      </c>
      <c r="D5" s="9"/>
      <c r="E5" s="10">
        <v>15.2</v>
      </c>
      <c r="F5" s="33">
        <f t="shared" ref="F5:F34" si="0">E5*C5</f>
        <v>3800</v>
      </c>
      <c r="G5" s="11"/>
      <c r="H5" s="12" t="s">
        <v>7</v>
      </c>
      <c r="I5" s="13">
        <v>1E-3</v>
      </c>
      <c r="J5" s="14">
        <f>(F36+F37-J4-J6)*I5</f>
        <v>105.62683800000002</v>
      </c>
    </row>
    <row r="6" spans="2:29" x14ac:dyDescent="0.25">
      <c r="B6" s="7">
        <v>45719</v>
      </c>
      <c r="C6" s="8">
        <v>244</v>
      </c>
      <c r="D6" s="9"/>
      <c r="E6" s="10">
        <v>15.2</v>
      </c>
      <c r="F6" s="33">
        <f t="shared" si="0"/>
        <v>3708.7999999999997</v>
      </c>
      <c r="G6" s="11"/>
      <c r="H6" s="12" t="s">
        <v>8</v>
      </c>
      <c r="I6" s="13"/>
      <c r="J6" s="14">
        <v>2207.13</v>
      </c>
    </row>
    <row r="7" spans="2:29" x14ac:dyDescent="0.25">
      <c r="B7" s="7">
        <v>45720</v>
      </c>
      <c r="C7" s="8">
        <v>252.5</v>
      </c>
      <c r="D7" s="9"/>
      <c r="E7" s="10">
        <v>15.2</v>
      </c>
      <c r="F7" s="33">
        <f t="shared" si="0"/>
        <v>3838</v>
      </c>
      <c r="G7" s="11"/>
      <c r="H7" s="12" t="s">
        <v>9</v>
      </c>
      <c r="I7" s="13"/>
      <c r="J7" s="14">
        <f>'ŞUBAT 2025'!J39*-1</f>
        <v>-4.6667570000136038</v>
      </c>
    </row>
    <row r="8" spans="2:29" x14ac:dyDescent="0.25">
      <c r="B8" s="7">
        <v>45721</v>
      </c>
      <c r="C8" s="8">
        <v>239</v>
      </c>
      <c r="D8" s="9"/>
      <c r="E8" s="10">
        <v>15.2</v>
      </c>
      <c r="F8" s="33">
        <f t="shared" si="0"/>
        <v>3632.7999999999997</v>
      </c>
      <c r="G8" s="15"/>
      <c r="H8" s="16"/>
      <c r="I8" s="17"/>
      <c r="J8" s="18"/>
    </row>
    <row r="9" spans="2:29" x14ac:dyDescent="0.25">
      <c r="B9" s="7">
        <v>45722</v>
      </c>
      <c r="C9" s="8">
        <v>255</v>
      </c>
      <c r="D9" s="9"/>
      <c r="E9" s="10">
        <v>15.2</v>
      </c>
      <c r="F9" s="33">
        <f t="shared" si="0"/>
        <v>3876</v>
      </c>
      <c r="G9" s="15">
        <v>45769</v>
      </c>
      <c r="H9" s="16" t="s">
        <v>36</v>
      </c>
      <c r="I9" s="17"/>
      <c r="J9" s="18">
        <v>107730.8</v>
      </c>
    </row>
    <row r="10" spans="2:29" x14ac:dyDescent="0.25">
      <c r="B10" s="7">
        <v>45723</v>
      </c>
      <c r="C10" s="8">
        <v>257</v>
      </c>
      <c r="D10" s="9"/>
      <c r="E10" s="10">
        <v>15.2</v>
      </c>
      <c r="F10" s="33">
        <f t="shared" si="0"/>
        <v>3906.3999999999996</v>
      </c>
      <c r="G10" s="15"/>
      <c r="H10" s="16"/>
      <c r="I10" s="17"/>
      <c r="J10" s="18"/>
    </row>
    <row r="11" spans="2:29" x14ac:dyDescent="0.25">
      <c r="B11" s="7">
        <v>45724</v>
      </c>
      <c r="C11" s="8">
        <v>260.5</v>
      </c>
      <c r="D11" s="9"/>
      <c r="E11" s="10">
        <v>15.2</v>
      </c>
      <c r="F11" s="33">
        <f t="shared" si="0"/>
        <v>3959.6</v>
      </c>
      <c r="G11" s="19"/>
      <c r="H11" s="16"/>
      <c r="I11" s="17"/>
      <c r="J11" s="18"/>
    </row>
    <row r="12" spans="2:29" x14ac:dyDescent="0.25">
      <c r="B12" s="7">
        <v>45725</v>
      </c>
      <c r="C12" s="8">
        <v>261.5</v>
      </c>
      <c r="D12" s="9"/>
      <c r="E12" s="10">
        <v>15.2</v>
      </c>
      <c r="F12" s="33">
        <f t="shared" si="0"/>
        <v>3974.7999999999997</v>
      </c>
      <c r="G12" s="19"/>
      <c r="H12" s="16"/>
      <c r="I12" s="17"/>
      <c r="J12" s="18"/>
    </row>
    <row r="13" spans="2:29" x14ac:dyDescent="0.25">
      <c r="B13" s="7">
        <v>45726</v>
      </c>
      <c r="C13" s="8">
        <v>255</v>
      </c>
      <c r="D13" s="9"/>
      <c r="E13" s="10">
        <v>15.2</v>
      </c>
      <c r="F13" s="33">
        <f t="shared" si="0"/>
        <v>3876</v>
      </c>
      <c r="G13" s="19"/>
      <c r="H13" s="16"/>
      <c r="I13" s="17"/>
      <c r="J13" s="18"/>
    </row>
    <row r="14" spans="2:29" x14ac:dyDescent="0.25">
      <c r="B14" s="7">
        <v>45727</v>
      </c>
      <c r="C14" s="8">
        <v>246.5</v>
      </c>
      <c r="D14" s="9"/>
      <c r="E14" s="10">
        <v>15.2</v>
      </c>
      <c r="F14" s="33">
        <f t="shared" si="0"/>
        <v>3746.7999999999997</v>
      </c>
      <c r="G14" s="19"/>
      <c r="H14" s="16"/>
      <c r="I14" s="17"/>
      <c r="J14" s="18"/>
    </row>
    <row r="15" spans="2:29" x14ac:dyDescent="0.25">
      <c r="B15" s="7">
        <v>45728</v>
      </c>
      <c r="C15" s="8">
        <v>244</v>
      </c>
      <c r="D15" s="9"/>
      <c r="E15" s="10">
        <v>15.2</v>
      </c>
      <c r="F15" s="33">
        <f t="shared" si="0"/>
        <v>3708.7999999999997</v>
      </c>
      <c r="G15" s="19"/>
      <c r="H15" s="16"/>
      <c r="I15" s="17"/>
      <c r="J15" s="18"/>
    </row>
    <row r="16" spans="2:29" x14ac:dyDescent="0.25">
      <c r="B16" s="7">
        <v>45729</v>
      </c>
      <c r="C16" s="8">
        <v>187</v>
      </c>
      <c r="D16" s="9"/>
      <c r="E16" s="10">
        <v>15.2</v>
      </c>
      <c r="F16" s="33">
        <f t="shared" si="0"/>
        <v>2842.4</v>
      </c>
      <c r="G16" s="19"/>
      <c r="H16" s="16"/>
      <c r="I16" s="17"/>
      <c r="J16" s="18"/>
    </row>
    <row r="17" spans="2:14" x14ac:dyDescent="0.25">
      <c r="B17" s="7">
        <v>45730</v>
      </c>
      <c r="C17" s="8">
        <v>243.5</v>
      </c>
      <c r="D17" s="9"/>
      <c r="E17" s="10">
        <v>15.2</v>
      </c>
      <c r="F17" s="33">
        <f t="shared" si="0"/>
        <v>3701.2</v>
      </c>
      <c r="G17" s="19"/>
      <c r="H17" s="16"/>
      <c r="I17" s="17"/>
      <c r="J17" s="18"/>
    </row>
    <row r="18" spans="2:14" x14ac:dyDescent="0.25">
      <c r="B18" s="7">
        <v>45731</v>
      </c>
      <c r="C18" s="8">
        <v>235</v>
      </c>
      <c r="D18" s="9"/>
      <c r="E18" s="10">
        <v>15.2</v>
      </c>
      <c r="F18" s="33">
        <f t="shared" si="0"/>
        <v>3572</v>
      </c>
      <c r="G18" s="19"/>
      <c r="H18" s="16"/>
      <c r="I18" s="17"/>
      <c r="J18" s="18"/>
    </row>
    <row r="19" spans="2:14" x14ac:dyDescent="0.25">
      <c r="B19" s="7">
        <v>45732</v>
      </c>
      <c r="C19" s="8">
        <v>249</v>
      </c>
      <c r="D19" s="9"/>
      <c r="E19" s="10">
        <v>15.2</v>
      </c>
      <c r="F19" s="33">
        <f t="shared" si="0"/>
        <v>3784.7999999999997</v>
      </c>
      <c r="G19" s="19"/>
      <c r="H19" s="16"/>
      <c r="I19" s="17"/>
      <c r="J19" s="18"/>
    </row>
    <row r="20" spans="2:14" x14ac:dyDescent="0.25">
      <c r="B20" s="7">
        <v>45733</v>
      </c>
      <c r="C20" s="8">
        <v>209</v>
      </c>
      <c r="D20" s="9"/>
      <c r="E20" s="10">
        <v>15.2</v>
      </c>
      <c r="F20" s="33">
        <f t="shared" si="0"/>
        <v>3176.7999999999997</v>
      </c>
      <c r="G20" s="19"/>
      <c r="H20" s="16"/>
      <c r="I20" s="17"/>
      <c r="J20" s="18"/>
    </row>
    <row r="21" spans="2:14" x14ac:dyDescent="0.25">
      <c r="B21" s="7">
        <v>45734</v>
      </c>
      <c r="C21" s="8">
        <v>214</v>
      </c>
      <c r="D21" s="9"/>
      <c r="E21" s="10">
        <v>15.2</v>
      </c>
      <c r="F21" s="33">
        <f t="shared" si="0"/>
        <v>3252.7999999999997</v>
      </c>
      <c r="G21" s="19"/>
      <c r="H21" s="16"/>
      <c r="I21" s="17"/>
      <c r="J21" s="18"/>
    </row>
    <row r="22" spans="2:14" x14ac:dyDescent="0.25">
      <c r="B22" s="7">
        <v>45735</v>
      </c>
      <c r="C22" s="8">
        <v>225.5</v>
      </c>
      <c r="D22" s="9"/>
      <c r="E22" s="10">
        <v>15.2</v>
      </c>
      <c r="F22" s="33">
        <f t="shared" si="0"/>
        <v>3427.6</v>
      </c>
      <c r="G22" s="19"/>
      <c r="H22" s="16"/>
      <c r="I22" s="17"/>
      <c r="J22" s="18"/>
    </row>
    <row r="23" spans="2:14" x14ac:dyDescent="0.25">
      <c r="B23" s="7">
        <v>45736</v>
      </c>
      <c r="C23" s="8">
        <v>219</v>
      </c>
      <c r="D23" s="9"/>
      <c r="E23" s="10">
        <v>15.2</v>
      </c>
      <c r="F23" s="33">
        <f t="shared" si="0"/>
        <v>3328.7999999999997</v>
      </c>
      <c r="G23" s="19"/>
      <c r="H23" s="16"/>
      <c r="I23" s="17"/>
      <c r="J23" s="18"/>
    </row>
    <row r="24" spans="2:14" x14ac:dyDescent="0.25">
      <c r="B24" s="7">
        <v>45737</v>
      </c>
      <c r="C24" s="8">
        <v>221</v>
      </c>
      <c r="D24" s="9"/>
      <c r="E24" s="10">
        <v>15.2</v>
      </c>
      <c r="F24" s="33">
        <f t="shared" si="0"/>
        <v>3359.2</v>
      </c>
      <c r="G24" s="19"/>
      <c r="H24" s="16"/>
      <c r="I24" s="17"/>
      <c r="J24" s="18"/>
    </row>
    <row r="25" spans="2:14" x14ac:dyDescent="0.25">
      <c r="B25" s="7">
        <v>45738</v>
      </c>
      <c r="C25" s="8">
        <v>221</v>
      </c>
      <c r="D25" s="9"/>
      <c r="E25" s="10">
        <v>15.2</v>
      </c>
      <c r="F25" s="33">
        <f t="shared" si="0"/>
        <v>3359.2</v>
      </c>
      <c r="G25" s="19"/>
      <c r="H25" s="16"/>
      <c r="I25" s="17"/>
      <c r="J25" s="18"/>
    </row>
    <row r="26" spans="2:14" x14ac:dyDescent="0.25">
      <c r="B26" s="7">
        <v>45739</v>
      </c>
      <c r="C26" s="8">
        <v>220.5</v>
      </c>
      <c r="D26" s="9"/>
      <c r="E26" s="10">
        <v>15.2</v>
      </c>
      <c r="F26" s="33">
        <f t="shared" si="0"/>
        <v>3351.6</v>
      </c>
      <c r="G26" s="19"/>
      <c r="H26" s="16"/>
      <c r="I26" s="17"/>
      <c r="J26" s="18"/>
    </row>
    <row r="27" spans="2:14" x14ac:dyDescent="0.25">
      <c r="B27" s="7">
        <v>45740</v>
      </c>
      <c r="C27" s="8">
        <v>219.5</v>
      </c>
      <c r="D27" s="9"/>
      <c r="E27" s="10">
        <v>15.2</v>
      </c>
      <c r="F27" s="33">
        <f t="shared" si="0"/>
        <v>3336.3999999999996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220</v>
      </c>
      <c r="D28" s="9"/>
      <c r="E28" s="10">
        <v>15.2</v>
      </c>
      <c r="F28" s="33">
        <f t="shared" si="0"/>
        <v>3344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218</v>
      </c>
      <c r="D29" s="9"/>
      <c r="E29" s="10">
        <v>15.2</v>
      </c>
      <c r="F29" s="33">
        <f t="shared" si="0"/>
        <v>3313.6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231</v>
      </c>
      <c r="D30" s="9"/>
      <c r="E30" s="10">
        <v>15.2</v>
      </c>
      <c r="F30" s="33">
        <f t="shared" si="0"/>
        <v>3511.2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206.5</v>
      </c>
      <c r="D31" s="9"/>
      <c r="E31" s="10">
        <v>15.2</v>
      </c>
      <c r="F31" s="33">
        <f t="shared" si="0"/>
        <v>3138.7999999999997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186.5</v>
      </c>
      <c r="D32" s="9"/>
      <c r="E32" s="10">
        <v>15.2</v>
      </c>
      <c r="F32" s="33">
        <f t="shared" si="0"/>
        <v>2834.7999999999997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214</v>
      </c>
      <c r="D33" s="9"/>
      <c r="E33" s="10">
        <v>15.2</v>
      </c>
      <c r="F33" s="33">
        <f t="shared" si="0"/>
        <v>3252.7999999999997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212.5</v>
      </c>
      <c r="D34" s="36"/>
      <c r="E34" s="10">
        <v>15.2</v>
      </c>
      <c r="F34" s="38">
        <f t="shared" si="0"/>
        <v>3230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7166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111128.12208099999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108923.20000000003</v>
      </c>
      <c r="L36" s="31">
        <f>J36-J4-J5-J6</f>
        <v>105521.21116200002</v>
      </c>
      <c r="M36" s="31"/>
      <c r="N36" s="31">
        <f>L36-M36</f>
        <v>105521.21116200002</v>
      </c>
    </row>
    <row r="37" spans="2:14" x14ac:dyDescent="0.25">
      <c r="B37" s="26" t="s">
        <v>14</v>
      </c>
      <c r="C37" s="30">
        <f>C35</f>
        <v>7166</v>
      </c>
      <c r="D37" s="9">
        <f>D35/1.03</f>
        <v>0</v>
      </c>
      <c r="E37" s="10"/>
      <c r="F37" s="33">
        <f>SUM(F4:F36)</f>
        <v>108923.20000000003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-2204.9220809999679</v>
      </c>
      <c r="M39" s="17"/>
      <c r="N39" s="40">
        <f>J39+N34</f>
        <v>-2204.9220809999679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/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-2204.9220809999679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O27" sqref="O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201.5</v>
      </c>
      <c r="D4" s="9"/>
      <c r="E4" s="10">
        <v>15.2</v>
      </c>
      <c r="F4" s="33">
        <f>E4*C4</f>
        <v>3062.7999999999997</v>
      </c>
      <c r="G4" s="11"/>
      <c r="H4" s="12" t="s">
        <v>6</v>
      </c>
      <c r="I4" s="13">
        <v>0.01</v>
      </c>
      <c r="J4" s="14">
        <f>(F36+F37)*I4</f>
        <v>970.14</v>
      </c>
    </row>
    <row r="5" spans="2:29" x14ac:dyDescent="0.25">
      <c r="B5" s="7">
        <v>45749</v>
      </c>
      <c r="C5" s="8">
        <v>221</v>
      </c>
      <c r="D5" s="9"/>
      <c r="E5" s="10">
        <v>15.2</v>
      </c>
      <c r="F5" s="33">
        <f t="shared" ref="F5:F34" si="0">E5*C5</f>
        <v>3359.2</v>
      </c>
      <c r="G5" s="11"/>
      <c r="H5" s="12" t="s">
        <v>7</v>
      </c>
      <c r="I5" s="13">
        <v>1E-3</v>
      </c>
      <c r="J5" s="14">
        <f>(F36+F37-J4-J6)*I5</f>
        <v>94.078050000000005</v>
      </c>
    </row>
    <row r="6" spans="2:29" x14ac:dyDescent="0.25">
      <c r="B6" s="7">
        <v>45750</v>
      </c>
      <c r="C6" s="8">
        <v>208.5</v>
      </c>
      <c r="D6" s="9"/>
      <c r="E6" s="10">
        <v>15.2</v>
      </c>
      <c r="F6" s="33">
        <f t="shared" si="0"/>
        <v>3169.2</v>
      </c>
      <c r="G6" s="11"/>
      <c r="H6" s="12" t="s">
        <v>8</v>
      </c>
      <c r="I6" s="13"/>
      <c r="J6" s="14">
        <v>1965.81</v>
      </c>
    </row>
    <row r="7" spans="2:29" x14ac:dyDescent="0.25">
      <c r="B7" s="7">
        <v>45751</v>
      </c>
      <c r="C7" s="8">
        <v>206</v>
      </c>
      <c r="D7" s="9"/>
      <c r="E7" s="10">
        <v>15.2</v>
      </c>
      <c r="F7" s="33">
        <f t="shared" si="0"/>
        <v>3131.2</v>
      </c>
      <c r="G7" s="11"/>
      <c r="H7" s="12" t="s">
        <v>9</v>
      </c>
      <c r="I7" s="13"/>
      <c r="J7" s="14">
        <f>'MART 2025'!J39*-1</f>
        <v>2204.9220809999679</v>
      </c>
    </row>
    <row r="8" spans="2:29" x14ac:dyDescent="0.25">
      <c r="B8" s="7">
        <v>45752</v>
      </c>
      <c r="C8" s="8">
        <v>138</v>
      </c>
      <c r="D8" s="9"/>
      <c r="E8" s="10">
        <v>15.2</v>
      </c>
      <c r="F8" s="33">
        <f t="shared" si="0"/>
        <v>2097.6</v>
      </c>
      <c r="G8" s="15">
        <v>45797</v>
      </c>
      <c r="H8" s="16" t="s">
        <v>36</v>
      </c>
      <c r="I8" s="17"/>
      <c r="J8" s="18">
        <v>91779.05</v>
      </c>
    </row>
    <row r="9" spans="2:29" x14ac:dyDescent="0.25">
      <c r="B9" s="7">
        <v>45753</v>
      </c>
      <c r="C9" s="8">
        <v>202</v>
      </c>
      <c r="D9" s="9"/>
      <c r="E9" s="10">
        <v>15.2</v>
      </c>
      <c r="F9" s="33">
        <f t="shared" si="0"/>
        <v>3070.3999999999996</v>
      </c>
      <c r="G9" s="15"/>
      <c r="H9" s="16"/>
      <c r="I9" s="17"/>
      <c r="J9" s="18"/>
    </row>
    <row r="10" spans="2:29" x14ac:dyDescent="0.25">
      <c r="B10" s="7">
        <v>45754</v>
      </c>
      <c r="C10" s="8">
        <v>198.5</v>
      </c>
      <c r="D10" s="9"/>
      <c r="E10" s="10">
        <v>15.2</v>
      </c>
      <c r="F10" s="33">
        <f t="shared" si="0"/>
        <v>3017.2</v>
      </c>
      <c r="G10" s="15"/>
      <c r="H10" s="16"/>
      <c r="I10" s="17"/>
      <c r="J10" s="18"/>
    </row>
    <row r="11" spans="2:29" x14ac:dyDescent="0.25">
      <c r="B11" s="7">
        <v>45755</v>
      </c>
      <c r="C11" s="8">
        <v>200.5</v>
      </c>
      <c r="D11" s="9"/>
      <c r="E11" s="10">
        <v>15.2</v>
      </c>
      <c r="F11" s="33">
        <f t="shared" si="0"/>
        <v>3047.6</v>
      </c>
      <c r="G11" s="19"/>
      <c r="H11" s="16"/>
      <c r="I11" s="17"/>
      <c r="J11" s="18"/>
    </row>
    <row r="12" spans="2:29" x14ac:dyDescent="0.25">
      <c r="B12" s="7">
        <v>45756</v>
      </c>
      <c r="C12" s="8">
        <v>209</v>
      </c>
      <c r="D12" s="9"/>
      <c r="E12" s="10">
        <v>15.2</v>
      </c>
      <c r="F12" s="33">
        <f t="shared" si="0"/>
        <v>3176.7999999999997</v>
      </c>
      <c r="G12" s="19"/>
      <c r="H12" s="16"/>
      <c r="I12" s="17"/>
      <c r="J12" s="18"/>
    </row>
    <row r="13" spans="2:29" x14ac:dyDescent="0.25">
      <c r="B13" s="7">
        <v>45757</v>
      </c>
      <c r="C13" s="8">
        <v>209</v>
      </c>
      <c r="D13" s="9"/>
      <c r="E13" s="10">
        <v>15.2</v>
      </c>
      <c r="F13" s="33">
        <f t="shared" si="0"/>
        <v>3176.7999999999997</v>
      </c>
      <c r="G13" s="19"/>
      <c r="H13" s="16"/>
      <c r="I13" s="17"/>
      <c r="J13" s="18"/>
    </row>
    <row r="14" spans="2:29" x14ac:dyDescent="0.25">
      <c r="B14" s="7">
        <v>45758</v>
      </c>
      <c r="C14" s="8">
        <v>203.5</v>
      </c>
      <c r="D14" s="9"/>
      <c r="E14" s="10">
        <v>15.2</v>
      </c>
      <c r="F14" s="33">
        <f t="shared" si="0"/>
        <v>3093.2</v>
      </c>
      <c r="G14" s="19"/>
      <c r="H14" s="16"/>
      <c r="I14" s="17"/>
      <c r="J14" s="18"/>
    </row>
    <row r="15" spans="2:29" x14ac:dyDescent="0.25">
      <c r="B15" s="7">
        <v>45759</v>
      </c>
      <c r="C15" s="8">
        <v>208</v>
      </c>
      <c r="D15" s="9"/>
      <c r="E15" s="10">
        <v>15.2</v>
      </c>
      <c r="F15" s="33">
        <f t="shared" si="0"/>
        <v>3161.6</v>
      </c>
      <c r="G15" s="19"/>
      <c r="H15" s="16"/>
      <c r="I15" s="17"/>
      <c r="J15" s="18"/>
    </row>
    <row r="16" spans="2:29" x14ac:dyDescent="0.25">
      <c r="B16" s="7">
        <v>45760</v>
      </c>
      <c r="C16" s="8">
        <v>214</v>
      </c>
      <c r="D16" s="9"/>
      <c r="E16" s="10">
        <v>15.2</v>
      </c>
      <c r="F16" s="33">
        <f t="shared" si="0"/>
        <v>3252.7999999999997</v>
      </c>
      <c r="G16" s="19"/>
      <c r="H16" s="16"/>
      <c r="I16" s="17"/>
      <c r="J16" s="18"/>
    </row>
    <row r="17" spans="2:10" x14ac:dyDescent="0.25">
      <c r="B17" s="7">
        <v>45761</v>
      </c>
      <c r="C17" s="8">
        <v>192.5</v>
      </c>
      <c r="D17" s="9"/>
      <c r="E17" s="10">
        <v>15.2</v>
      </c>
      <c r="F17" s="33">
        <f t="shared" si="0"/>
        <v>2926</v>
      </c>
      <c r="G17" s="19"/>
      <c r="H17" s="16"/>
      <c r="I17" s="17"/>
      <c r="J17" s="18"/>
    </row>
    <row r="18" spans="2:10" x14ac:dyDescent="0.25">
      <c r="B18" s="7">
        <v>45762</v>
      </c>
      <c r="C18" s="8">
        <v>194</v>
      </c>
      <c r="D18" s="9"/>
      <c r="E18" s="10">
        <v>15.2</v>
      </c>
      <c r="F18" s="33">
        <f t="shared" si="0"/>
        <v>2948.7999999999997</v>
      </c>
      <c r="G18" s="19"/>
      <c r="H18" s="16"/>
      <c r="I18" s="17"/>
      <c r="J18" s="18"/>
    </row>
    <row r="19" spans="2:10" x14ac:dyDescent="0.25">
      <c r="B19" s="7">
        <v>45763</v>
      </c>
      <c r="C19" s="8">
        <v>195</v>
      </c>
      <c r="D19" s="9"/>
      <c r="E19" s="10">
        <v>15.2</v>
      </c>
      <c r="F19" s="33">
        <f t="shared" si="0"/>
        <v>2964</v>
      </c>
      <c r="G19" s="19"/>
      <c r="H19" s="16"/>
      <c r="I19" s="17"/>
      <c r="J19" s="18"/>
    </row>
    <row r="20" spans="2:10" x14ac:dyDescent="0.25">
      <c r="B20" s="7">
        <v>45764</v>
      </c>
      <c r="C20" s="8">
        <v>198.5</v>
      </c>
      <c r="D20" s="9"/>
      <c r="E20" s="10">
        <v>15.2</v>
      </c>
      <c r="F20" s="33">
        <f t="shared" si="0"/>
        <v>3017.2</v>
      </c>
      <c r="G20" s="19"/>
      <c r="H20" s="16"/>
      <c r="I20" s="17"/>
      <c r="J20" s="18"/>
    </row>
    <row r="21" spans="2:10" x14ac:dyDescent="0.25">
      <c r="B21" s="7">
        <v>45765</v>
      </c>
      <c r="C21" s="8">
        <v>182</v>
      </c>
      <c r="D21" s="9"/>
      <c r="E21" s="10">
        <v>15.2</v>
      </c>
      <c r="F21" s="33">
        <f t="shared" si="0"/>
        <v>2766.4</v>
      </c>
      <c r="G21" s="19"/>
      <c r="H21" s="16"/>
      <c r="I21" s="17"/>
      <c r="J21" s="18"/>
    </row>
    <row r="22" spans="2:10" x14ac:dyDescent="0.25">
      <c r="B22" s="7">
        <v>45766</v>
      </c>
      <c r="C22" s="8">
        <v>188</v>
      </c>
      <c r="D22" s="9"/>
      <c r="E22" s="10">
        <v>15.2</v>
      </c>
      <c r="F22" s="33">
        <f t="shared" si="0"/>
        <v>2857.6</v>
      </c>
      <c r="G22" s="19"/>
      <c r="H22" s="16"/>
      <c r="I22" s="17"/>
      <c r="J22" s="18"/>
    </row>
    <row r="23" spans="2:10" x14ac:dyDescent="0.25">
      <c r="B23" s="7">
        <v>45767</v>
      </c>
      <c r="C23" s="8">
        <v>199.5</v>
      </c>
      <c r="D23" s="9"/>
      <c r="E23" s="10">
        <v>15.2</v>
      </c>
      <c r="F23" s="33">
        <f t="shared" si="0"/>
        <v>3032.3999999999996</v>
      </c>
      <c r="G23" s="19"/>
      <c r="H23" s="16"/>
      <c r="I23" s="17"/>
      <c r="J23" s="18"/>
    </row>
    <row r="24" spans="2:10" x14ac:dyDescent="0.25">
      <c r="B24" s="7">
        <v>45768</v>
      </c>
      <c r="C24" s="8">
        <v>189</v>
      </c>
      <c r="D24" s="9"/>
      <c r="E24" s="10">
        <v>15.2</v>
      </c>
      <c r="F24" s="33">
        <f t="shared" si="0"/>
        <v>2872.7999999999997</v>
      </c>
      <c r="G24" s="19"/>
      <c r="H24" s="16"/>
      <c r="I24" s="17"/>
      <c r="J24" s="18"/>
    </row>
    <row r="25" spans="2:10" x14ac:dyDescent="0.25">
      <c r="B25" s="7">
        <v>45769</v>
      </c>
      <c r="C25" s="8">
        <v>234</v>
      </c>
      <c r="D25" s="9"/>
      <c r="E25" s="10">
        <v>15.2</v>
      </c>
      <c r="F25" s="33">
        <f t="shared" si="0"/>
        <v>3556.7999999999997</v>
      </c>
      <c r="G25" s="19"/>
      <c r="H25" s="16"/>
      <c r="I25" s="17"/>
      <c r="J25" s="18"/>
    </row>
    <row r="26" spans="2:10" x14ac:dyDescent="0.25">
      <c r="B26" s="7">
        <v>45770</v>
      </c>
      <c r="C26" s="8">
        <v>249</v>
      </c>
      <c r="D26" s="9"/>
      <c r="E26" s="10">
        <v>15.2</v>
      </c>
      <c r="F26" s="33">
        <f t="shared" si="0"/>
        <v>3784.7999999999997</v>
      </c>
      <c r="G26" s="19"/>
      <c r="H26" s="16"/>
      <c r="I26" s="17"/>
      <c r="J26" s="18"/>
    </row>
    <row r="27" spans="2:10" x14ac:dyDescent="0.25">
      <c r="B27" s="7">
        <v>45771</v>
      </c>
      <c r="C27" s="8">
        <v>237</v>
      </c>
      <c r="D27" s="9"/>
      <c r="E27" s="10">
        <v>15.2</v>
      </c>
      <c r="F27" s="33">
        <f t="shared" si="0"/>
        <v>3602.3999999999996</v>
      </c>
      <c r="G27" s="19"/>
      <c r="H27" s="16"/>
      <c r="I27" s="17"/>
      <c r="J27" s="18"/>
    </row>
    <row r="28" spans="2:10" x14ac:dyDescent="0.25">
      <c r="B28" s="7">
        <v>45772</v>
      </c>
      <c r="C28" s="8">
        <v>255</v>
      </c>
      <c r="D28" s="9"/>
      <c r="E28" s="10">
        <v>15.2</v>
      </c>
      <c r="F28" s="33">
        <f t="shared" si="0"/>
        <v>3876</v>
      </c>
      <c r="G28" s="19"/>
      <c r="H28" s="16"/>
      <c r="I28" s="17"/>
      <c r="J28" s="18"/>
    </row>
    <row r="29" spans="2:10" x14ac:dyDescent="0.25">
      <c r="B29" s="7">
        <v>45773</v>
      </c>
      <c r="C29" s="8">
        <v>261</v>
      </c>
      <c r="D29" s="9"/>
      <c r="E29" s="10">
        <v>15.2</v>
      </c>
      <c r="F29" s="33">
        <f t="shared" si="0"/>
        <v>3967.2</v>
      </c>
      <c r="G29" s="19"/>
      <c r="H29" s="16"/>
      <c r="I29" s="17"/>
      <c r="J29" s="18"/>
    </row>
    <row r="30" spans="2:10" x14ac:dyDescent="0.25">
      <c r="B30" s="7">
        <v>45774</v>
      </c>
      <c r="C30" s="8">
        <v>250.5</v>
      </c>
      <c r="D30" s="9"/>
      <c r="E30" s="10">
        <v>15.2</v>
      </c>
      <c r="F30" s="33">
        <f t="shared" si="0"/>
        <v>3807.6</v>
      </c>
      <c r="G30" s="19"/>
      <c r="H30" s="16"/>
      <c r="I30" s="17"/>
      <c r="J30" s="18"/>
    </row>
    <row r="31" spans="2:10" x14ac:dyDescent="0.25">
      <c r="B31" s="7">
        <v>45775</v>
      </c>
      <c r="C31" s="8">
        <v>242</v>
      </c>
      <c r="D31" s="9"/>
      <c r="E31" s="10">
        <v>15.2</v>
      </c>
      <c r="F31" s="33">
        <f t="shared" si="0"/>
        <v>3678.3999999999996</v>
      </c>
      <c r="G31" s="19"/>
      <c r="H31" s="16"/>
      <c r="I31" s="17"/>
      <c r="J31" s="18"/>
    </row>
    <row r="32" spans="2:10" x14ac:dyDescent="0.25">
      <c r="B32" s="7">
        <v>45776</v>
      </c>
      <c r="C32" s="8">
        <v>257</v>
      </c>
      <c r="D32" s="9"/>
      <c r="E32" s="10">
        <v>15.2</v>
      </c>
      <c r="F32" s="33">
        <f t="shared" si="0"/>
        <v>3906.3999999999996</v>
      </c>
      <c r="G32" s="19"/>
      <c r="H32" s="16"/>
      <c r="I32" s="17"/>
      <c r="J32" s="18"/>
    </row>
    <row r="33" spans="2:12" x14ac:dyDescent="0.25">
      <c r="B33" s="7">
        <v>45777</v>
      </c>
      <c r="C33" s="8">
        <v>239</v>
      </c>
      <c r="D33" s="9"/>
      <c r="E33" s="10">
        <v>15.2</v>
      </c>
      <c r="F33" s="33">
        <f t="shared" si="0"/>
        <v>3632.7999999999997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6382.5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97014.000130999964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97014</v>
      </c>
      <c r="L36" s="31">
        <f>J36-J4-J5-J6</f>
        <v>93983.971950000006</v>
      </c>
    </row>
    <row r="37" spans="2:12" x14ac:dyDescent="0.25">
      <c r="B37" s="26" t="s">
        <v>14</v>
      </c>
      <c r="C37" s="30">
        <f>C35</f>
        <v>6382.5</v>
      </c>
      <c r="D37" s="9">
        <f>D35/1.03</f>
        <v>0</v>
      </c>
      <c r="E37" s="10"/>
      <c r="F37" s="33">
        <f>SUM(F4:F36)</f>
        <v>97014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-1.3099996431265026E-4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5"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262</v>
      </c>
      <c r="D4" s="9"/>
      <c r="E4" s="10">
        <v>15.2</v>
      </c>
      <c r="F4" s="33">
        <f>E4*C4</f>
        <v>3982.3999999999996</v>
      </c>
      <c r="G4" s="11"/>
      <c r="H4" s="12" t="s">
        <v>6</v>
      </c>
      <c r="I4" s="13">
        <v>0.01</v>
      </c>
      <c r="J4" s="14">
        <f>(F36+F37)*I4</f>
        <v>1090.828</v>
      </c>
    </row>
    <row r="5" spans="2:29" x14ac:dyDescent="0.25">
      <c r="B5" s="7">
        <v>45779</v>
      </c>
      <c r="C5" s="8">
        <v>158.5</v>
      </c>
      <c r="D5" s="9"/>
      <c r="E5" s="10">
        <v>15.2</v>
      </c>
      <c r="F5" s="33">
        <f t="shared" ref="F5:F34" si="0">E5*C5</f>
        <v>2409.1999999999998</v>
      </c>
      <c r="G5" s="11"/>
      <c r="H5" s="12" t="s">
        <v>7</v>
      </c>
      <c r="I5" s="13">
        <v>1E-3</v>
      </c>
      <c r="J5" s="14">
        <f>(F36+F37-J4-J6)*I5</f>
        <v>105.78161200000001</v>
      </c>
    </row>
    <row r="6" spans="2:29" x14ac:dyDescent="0.25">
      <c r="B6" s="7">
        <v>45780</v>
      </c>
      <c r="C6" s="8">
        <v>173</v>
      </c>
      <c r="D6" s="9"/>
      <c r="E6" s="10">
        <v>15.2</v>
      </c>
      <c r="F6" s="33">
        <f t="shared" si="0"/>
        <v>2629.6</v>
      </c>
      <c r="G6" s="11"/>
      <c r="H6" s="12" t="s">
        <v>8</v>
      </c>
      <c r="I6" s="13"/>
      <c r="J6" s="14">
        <v>2210.36</v>
      </c>
    </row>
    <row r="7" spans="2:29" x14ac:dyDescent="0.25">
      <c r="B7" s="7">
        <v>45781</v>
      </c>
      <c r="C7" s="8">
        <v>207.5</v>
      </c>
      <c r="D7" s="9"/>
      <c r="E7" s="10">
        <v>15.2</v>
      </c>
      <c r="F7" s="33">
        <f t="shared" si="0"/>
        <v>3154</v>
      </c>
      <c r="G7" s="11"/>
      <c r="H7" s="12" t="s">
        <v>9</v>
      </c>
      <c r="I7" s="13"/>
      <c r="J7" s="14">
        <f>'NİSAN 2025'!J39*-1</f>
        <v>1.3099996431265026E-4</v>
      </c>
    </row>
    <row r="8" spans="2:29" x14ac:dyDescent="0.25">
      <c r="B8" s="7">
        <v>45782</v>
      </c>
      <c r="C8" s="8">
        <v>164</v>
      </c>
      <c r="D8" s="9"/>
      <c r="E8" s="10">
        <v>15.2</v>
      </c>
      <c r="F8" s="33">
        <f t="shared" si="0"/>
        <v>2492.7999999999997</v>
      </c>
      <c r="G8" s="15">
        <v>45832</v>
      </c>
      <c r="H8" s="16" t="s">
        <v>41</v>
      </c>
      <c r="I8" s="17"/>
      <c r="J8" s="18">
        <v>105675.83</v>
      </c>
    </row>
    <row r="9" spans="2:29" x14ac:dyDescent="0.25">
      <c r="B9" s="7">
        <v>45783</v>
      </c>
      <c r="C9" s="8">
        <v>261</v>
      </c>
      <c r="D9" s="9"/>
      <c r="E9" s="10">
        <v>15.2</v>
      </c>
      <c r="F9" s="33">
        <f t="shared" si="0"/>
        <v>3967.2</v>
      </c>
      <c r="G9" s="15"/>
      <c r="H9" s="16"/>
      <c r="I9" s="17"/>
      <c r="J9" s="18"/>
    </row>
    <row r="10" spans="2:29" x14ac:dyDescent="0.25">
      <c r="B10" s="7">
        <v>45784</v>
      </c>
      <c r="C10" s="8">
        <v>191</v>
      </c>
      <c r="D10" s="9"/>
      <c r="E10" s="10">
        <v>15.2</v>
      </c>
      <c r="F10" s="33">
        <f t="shared" si="0"/>
        <v>2903.2</v>
      </c>
      <c r="G10" s="15"/>
      <c r="H10" s="16"/>
      <c r="I10" s="17"/>
      <c r="J10" s="18"/>
      <c r="M10" s="31"/>
    </row>
    <row r="11" spans="2:29" x14ac:dyDescent="0.25">
      <c r="B11" s="7">
        <v>45785</v>
      </c>
      <c r="C11" s="8">
        <v>195.5</v>
      </c>
      <c r="D11" s="9"/>
      <c r="E11" s="10">
        <v>15.2</v>
      </c>
      <c r="F11" s="33">
        <f t="shared" si="0"/>
        <v>2971.6</v>
      </c>
      <c r="G11" s="19"/>
      <c r="H11" s="16"/>
      <c r="I11" s="17"/>
      <c r="J11" s="18"/>
    </row>
    <row r="12" spans="2:29" x14ac:dyDescent="0.25">
      <c r="B12" s="7">
        <v>45786</v>
      </c>
      <c r="C12" s="8">
        <v>254</v>
      </c>
      <c r="D12" s="9"/>
      <c r="E12" s="10">
        <v>15.2</v>
      </c>
      <c r="F12" s="33">
        <f t="shared" si="0"/>
        <v>3860.7999999999997</v>
      </c>
      <c r="G12" s="19"/>
      <c r="H12" s="16"/>
      <c r="I12" s="17"/>
      <c r="J12" s="18"/>
    </row>
    <row r="13" spans="2:29" x14ac:dyDescent="0.25">
      <c r="B13" s="7">
        <v>45787</v>
      </c>
      <c r="C13" s="8">
        <v>236</v>
      </c>
      <c r="D13" s="9"/>
      <c r="E13" s="10">
        <v>15.2</v>
      </c>
      <c r="F13" s="33">
        <f t="shared" si="0"/>
        <v>3587.2</v>
      </c>
      <c r="G13" s="19"/>
      <c r="H13" s="16"/>
      <c r="I13" s="17"/>
      <c r="J13" s="18"/>
    </row>
    <row r="14" spans="2:29" x14ac:dyDescent="0.25">
      <c r="B14" s="7">
        <v>45788</v>
      </c>
      <c r="C14" s="8">
        <v>246</v>
      </c>
      <c r="D14" s="9"/>
      <c r="E14" s="10">
        <v>15.2</v>
      </c>
      <c r="F14" s="33">
        <f t="shared" si="0"/>
        <v>3739.2</v>
      </c>
      <c r="G14" s="19"/>
      <c r="H14" s="16"/>
      <c r="I14" s="17"/>
      <c r="J14" s="18"/>
    </row>
    <row r="15" spans="2:29" x14ac:dyDescent="0.25">
      <c r="B15" s="7">
        <v>45789</v>
      </c>
      <c r="C15" s="8">
        <v>248</v>
      </c>
      <c r="D15" s="9"/>
      <c r="E15" s="10">
        <v>15.2</v>
      </c>
      <c r="F15" s="33">
        <f t="shared" si="0"/>
        <v>3769.6</v>
      </c>
      <c r="G15" s="19"/>
      <c r="H15" s="16"/>
      <c r="I15" s="17"/>
      <c r="J15" s="18"/>
    </row>
    <row r="16" spans="2:29" x14ac:dyDescent="0.25">
      <c r="B16" s="7">
        <v>45790</v>
      </c>
      <c r="C16" s="8">
        <v>241</v>
      </c>
      <c r="D16" s="9"/>
      <c r="E16" s="10">
        <v>15.2</v>
      </c>
      <c r="F16" s="33">
        <f t="shared" si="0"/>
        <v>3663.2</v>
      </c>
      <c r="G16" s="19"/>
      <c r="H16" s="16"/>
      <c r="I16" s="17"/>
      <c r="J16" s="18"/>
    </row>
    <row r="17" spans="2:10" x14ac:dyDescent="0.25">
      <c r="B17" s="7">
        <v>45791</v>
      </c>
      <c r="C17" s="8">
        <v>254</v>
      </c>
      <c r="D17" s="9"/>
      <c r="E17" s="10">
        <v>15.2</v>
      </c>
      <c r="F17" s="33">
        <f t="shared" si="0"/>
        <v>3860.7999999999997</v>
      </c>
      <c r="G17" s="19"/>
      <c r="H17" s="16"/>
      <c r="I17" s="17"/>
      <c r="J17" s="18"/>
    </row>
    <row r="18" spans="2:10" x14ac:dyDescent="0.25">
      <c r="B18" s="7">
        <v>45792</v>
      </c>
      <c r="C18" s="8">
        <v>240</v>
      </c>
      <c r="D18" s="9"/>
      <c r="E18" s="10">
        <v>15.2</v>
      </c>
      <c r="F18" s="33">
        <f t="shared" si="0"/>
        <v>3648</v>
      </c>
      <c r="G18" s="19"/>
      <c r="H18" s="16"/>
      <c r="I18" s="17"/>
      <c r="J18" s="18"/>
    </row>
    <row r="19" spans="2:10" x14ac:dyDescent="0.25">
      <c r="B19" s="7">
        <v>45793</v>
      </c>
      <c r="C19" s="8">
        <v>254.5</v>
      </c>
      <c r="D19" s="9"/>
      <c r="E19" s="10">
        <v>15.2</v>
      </c>
      <c r="F19" s="33">
        <f t="shared" si="0"/>
        <v>3868.3999999999996</v>
      </c>
      <c r="G19" s="19"/>
      <c r="H19" s="16"/>
      <c r="I19" s="17"/>
      <c r="J19" s="18"/>
    </row>
    <row r="20" spans="2:10" x14ac:dyDescent="0.25">
      <c r="B20" s="7">
        <v>45794</v>
      </c>
      <c r="C20" s="8">
        <v>242</v>
      </c>
      <c r="D20" s="9"/>
      <c r="E20" s="10">
        <v>15.2</v>
      </c>
      <c r="F20" s="33">
        <f t="shared" si="0"/>
        <v>3678.3999999999996</v>
      </c>
      <c r="G20" s="19"/>
      <c r="H20" s="16"/>
      <c r="I20" s="17"/>
      <c r="J20" s="18"/>
    </row>
    <row r="21" spans="2:10" x14ac:dyDescent="0.25">
      <c r="B21" s="7">
        <v>45795</v>
      </c>
      <c r="C21" s="8">
        <v>236</v>
      </c>
      <c r="D21" s="9"/>
      <c r="E21" s="10">
        <v>15.2</v>
      </c>
      <c r="F21" s="33">
        <f t="shared" si="0"/>
        <v>3587.2</v>
      </c>
      <c r="G21" s="19"/>
      <c r="H21" s="16"/>
      <c r="I21" s="17"/>
      <c r="J21" s="18"/>
    </row>
    <row r="22" spans="2:10" x14ac:dyDescent="0.25">
      <c r="B22" s="7">
        <v>45796</v>
      </c>
      <c r="C22" s="8">
        <v>218</v>
      </c>
      <c r="D22" s="9"/>
      <c r="E22" s="10">
        <v>15.2</v>
      </c>
      <c r="F22" s="33">
        <f t="shared" si="0"/>
        <v>3313.6</v>
      </c>
      <c r="G22" s="19"/>
      <c r="H22" s="16"/>
      <c r="I22" s="17"/>
      <c r="J22" s="18"/>
    </row>
    <row r="23" spans="2:10" x14ac:dyDescent="0.25">
      <c r="B23" s="7">
        <v>45797</v>
      </c>
      <c r="C23" s="8">
        <v>225</v>
      </c>
      <c r="D23" s="9"/>
      <c r="E23" s="10">
        <v>15.2</v>
      </c>
      <c r="F23" s="33">
        <f t="shared" si="0"/>
        <v>3420</v>
      </c>
      <c r="G23" s="19"/>
      <c r="H23" s="16"/>
      <c r="I23" s="17"/>
      <c r="J23" s="18"/>
    </row>
    <row r="24" spans="2:10" x14ac:dyDescent="0.25">
      <c r="B24" s="7">
        <v>45798</v>
      </c>
      <c r="C24" s="8">
        <v>243.5</v>
      </c>
      <c r="D24" s="9"/>
      <c r="E24" s="10">
        <v>15.2</v>
      </c>
      <c r="F24" s="33">
        <f t="shared" si="0"/>
        <v>3701.2</v>
      </c>
      <c r="G24" s="19"/>
      <c r="H24" s="16"/>
      <c r="I24" s="17"/>
      <c r="J24" s="18"/>
    </row>
    <row r="25" spans="2:10" x14ac:dyDescent="0.25">
      <c r="B25" s="7">
        <v>45799</v>
      </c>
      <c r="C25" s="8">
        <v>250</v>
      </c>
      <c r="D25" s="9"/>
      <c r="E25" s="10">
        <v>15.2</v>
      </c>
      <c r="F25" s="33">
        <f t="shared" si="0"/>
        <v>3800</v>
      </c>
      <c r="G25" s="19"/>
      <c r="H25" s="16"/>
      <c r="I25" s="17"/>
      <c r="J25" s="18"/>
    </row>
    <row r="26" spans="2:10" x14ac:dyDescent="0.25">
      <c r="B26" s="7">
        <v>45800</v>
      </c>
      <c r="C26" s="8">
        <v>244</v>
      </c>
      <c r="D26" s="9"/>
      <c r="E26" s="10">
        <v>15.2</v>
      </c>
      <c r="F26" s="33">
        <f t="shared" si="0"/>
        <v>3708.7999999999997</v>
      </c>
      <c r="G26" s="19"/>
      <c r="H26" s="16"/>
      <c r="I26" s="17"/>
      <c r="J26" s="18"/>
    </row>
    <row r="27" spans="2:10" x14ac:dyDescent="0.25">
      <c r="B27" s="7">
        <v>45801</v>
      </c>
      <c r="C27" s="8">
        <v>242</v>
      </c>
      <c r="D27" s="9"/>
      <c r="E27" s="10">
        <v>15.2</v>
      </c>
      <c r="F27" s="33">
        <f t="shared" si="0"/>
        <v>3678.3999999999996</v>
      </c>
      <c r="G27" s="19"/>
      <c r="H27" s="16"/>
      <c r="I27" s="17"/>
      <c r="J27" s="18"/>
    </row>
    <row r="28" spans="2:10" x14ac:dyDescent="0.25">
      <c r="B28" s="7">
        <v>45802</v>
      </c>
      <c r="C28" s="8">
        <v>276</v>
      </c>
      <c r="D28" s="9"/>
      <c r="E28" s="10">
        <v>15.2</v>
      </c>
      <c r="F28" s="33">
        <f t="shared" si="0"/>
        <v>4195.2</v>
      </c>
      <c r="G28" s="19"/>
      <c r="H28" s="16"/>
      <c r="I28" s="17"/>
      <c r="J28" s="18"/>
    </row>
    <row r="29" spans="2:10" x14ac:dyDescent="0.25">
      <c r="B29" s="7">
        <v>45803</v>
      </c>
      <c r="C29" s="8">
        <v>236</v>
      </c>
      <c r="D29" s="9"/>
      <c r="E29" s="10">
        <v>15.2</v>
      </c>
      <c r="F29" s="33">
        <f t="shared" si="0"/>
        <v>3587.2</v>
      </c>
      <c r="G29" s="19"/>
      <c r="H29" s="16"/>
      <c r="I29" s="17"/>
      <c r="J29" s="18"/>
    </row>
    <row r="30" spans="2:10" x14ac:dyDescent="0.25">
      <c r="B30" s="7">
        <v>45804</v>
      </c>
      <c r="C30" s="8">
        <v>228</v>
      </c>
      <c r="D30" s="9"/>
      <c r="E30" s="10">
        <v>15.2</v>
      </c>
      <c r="F30" s="33">
        <f t="shared" si="0"/>
        <v>3465.6</v>
      </c>
      <c r="G30" s="19"/>
      <c r="H30" s="16"/>
      <c r="I30" s="17"/>
      <c r="J30" s="18"/>
    </row>
    <row r="31" spans="2:10" x14ac:dyDescent="0.25">
      <c r="B31" s="7">
        <v>45805</v>
      </c>
      <c r="C31" s="8">
        <v>243</v>
      </c>
      <c r="D31" s="9"/>
      <c r="E31" s="10">
        <v>15.2</v>
      </c>
      <c r="F31" s="33">
        <f t="shared" si="0"/>
        <v>3693.6</v>
      </c>
      <c r="G31" s="19"/>
      <c r="H31" s="16"/>
      <c r="I31" s="17"/>
      <c r="J31" s="18"/>
    </row>
    <row r="32" spans="2:10" x14ac:dyDescent="0.25">
      <c r="B32" s="7">
        <v>45806</v>
      </c>
      <c r="C32" s="8">
        <v>226.5</v>
      </c>
      <c r="D32" s="9"/>
      <c r="E32" s="10">
        <v>15.2</v>
      </c>
      <c r="F32" s="33">
        <f t="shared" si="0"/>
        <v>3442.7999999999997</v>
      </c>
      <c r="G32" s="19"/>
      <c r="H32" s="16"/>
      <c r="I32" s="17"/>
      <c r="J32" s="18"/>
    </row>
    <row r="33" spans="2:12" x14ac:dyDescent="0.25">
      <c r="B33" s="7">
        <v>45807</v>
      </c>
      <c r="C33" s="8">
        <v>230.5</v>
      </c>
      <c r="D33" s="9"/>
      <c r="E33" s="10">
        <v>15.2</v>
      </c>
      <c r="F33" s="33">
        <f t="shared" si="0"/>
        <v>3503.6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250</v>
      </c>
      <c r="D34" s="36"/>
      <c r="E34" s="10">
        <v>15.2</v>
      </c>
      <c r="F34" s="38">
        <f t="shared" si="0"/>
        <v>3800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7176.5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109082.79974299997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109082.8</v>
      </c>
      <c r="L36" s="31">
        <f>J36-J4-J5-J6</f>
        <v>105675.830388</v>
      </c>
    </row>
    <row r="37" spans="2:12" x14ac:dyDescent="0.25">
      <c r="B37" s="26" t="s">
        <v>14</v>
      </c>
      <c r="C37" s="30">
        <f>C35</f>
        <v>7176.5</v>
      </c>
      <c r="D37" s="9">
        <f>D35/1.03</f>
        <v>0</v>
      </c>
      <c r="E37" s="10"/>
      <c r="F37" s="33">
        <f>SUM(F4:F36)</f>
        <v>109082.8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2.5700003607198596E-4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268</v>
      </c>
      <c r="D4" s="9"/>
      <c r="E4" s="10">
        <v>15.2</v>
      </c>
      <c r="F4" s="33">
        <f>E4*C4</f>
        <v>4073.6</v>
      </c>
      <c r="G4" s="11"/>
      <c r="H4" s="12" t="s">
        <v>6</v>
      </c>
      <c r="I4" s="13">
        <v>0.01</v>
      </c>
      <c r="J4" s="14">
        <f>(F36+F37)*I4</f>
        <v>1052.2199999999998</v>
      </c>
    </row>
    <row r="5" spans="2:29" x14ac:dyDescent="0.25">
      <c r="B5" s="7">
        <v>45810</v>
      </c>
      <c r="C5" s="8">
        <v>253</v>
      </c>
      <c r="D5" s="9"/>
      <c r="E5" s="10">
        <v>15.2</v>
      </c>
      <c r="F5" s="33">
        <f t="shared" ref="F5:F34" si="0">E5*C5</f>
        <v>3845.6</v>
      </c>
      <c r="G5" s="11"/>
      <c r="H5" s="12" t="s">
        <v>7</v>
      </c>
      <c r="I5" s="13">
        <v>1E-3</v>
      </c>
      <c r="J5" s="14">
        <f>(F36+F37-J4-J6)*I5</f>
        <v>102.03764999999999</v>
      </c>
    </row>
    <row r="6" spans="2:29" x14ac:dyDescent="0.25">
      <c r="B6" s="7">
        <v>45811</v>
      </c>
      <c r="C6" s="8">
        <v>262</v>
      </c>
      <c r="D6" s="9"/>
      <c r="E6" s="10">
        <v>15.2</v>
      </c>
      <c r="F6" s="33">
        <f t="shared" si="0"/>
        <v>3982.3999999999996</v>
      </c>
      <c r="G6" s="11"/>
      <c r="H6" s="12" t="s">
        <v>8</v>
      </c>
      <c r="I6" s="13"/>
      <c r="J6" s="14">
        <v>2132.13</v>
      </c>
    </row>
    <row r="7" spans="2:29" x14ac:dyDescent="0.25">
      <c r="B7" s="7">
        <v>45812</v>
      </c>
      <c r="C7" s="8">
        <v>249.5</v>
      </c>
      <c r="D7" s="9"/>
      <c r="E7" s="10">
        <v>15.2</v>
      </c>
      <c r="F7" s="33">
        <f t="shared" si="0"/>
        <v>3792.3999999999996</v>
      </c>
      <c r="G7" s="11"/>
      <c r="H7" s="12" t="s">
        <v>9</v>
      </c>
      <c r="I7" s="13"/>
      <c r="J7" s="14">
        <f>'MAYIS 2025'!J39*-1</f>
        <v>-2.5700003607198596E-4</v>
      </c>
    </row>
    <row r="8" spans="2:29" x14ac:dyDescent="0.25">
      <c r="B8" s="7">
        <v>45813</v>
      </c>
      <c r="C8" s="8">
        <v>229</v>
      </c>
      <c r="D8" s="9"/>
      <c r="E8" s="10">
        <v>15.2</v>
      </c>
      <c r="F8" s="33">
        <f t="shared" si="0"/>
        <v>3480.7999999999997</v>
      </c>
      <c r="G8" s="15">
        <v>45860</v>
      </c>
      <c r="H8" s="16" t="s">
        <v>41</v>
      </c>
      <c r="I8" s="17"/>
      <c r="J8" s="18">
        <v>101935.83</v>
      </c>
    </row>
    <row r="9" spans="2:29" x14ac:dyDescent="0.25">
      <c r="B9" s="7">
        <v>45814</v>
      </c>
      <c r="C9" s="8">
        <v>257</v>
      </c>
      <c r="D9" s="9"/>
      <c r="E9" s="10">
        <v>15.2</v>
      </c>
      <c r="F9" s="33">
        <f t="shared" si="0"/>
        <v>3906.3999999999996</v>
      </c>
      <c r="G9" s="15"/>
      <c r="H9" s="16"/>
      <c r="I9" s="17"/>
      <c r="J9" s="18"/>
    </row>
    <row r="10" spans="2:29" x14ac:dyDescent="0.25">
      <c r="B10" s="7">
        <v>45815</v>
      </c>
      <c r="C10" s="8">
        <v>241</v>
      </c>
      <c r="D10" s="9"/>
      <c r="E10" s="10">
        <v>15.2</v>
      </c>
      <c r="F10" s="33">
        <f t="shared" si="0"/>
        <v>3663.2</v>
      </c>
      <c r="G10" s="15"/>
      <c r="H10" s="16"/>
      <c r="I10" s="17"/>
      <c r="J10" s="18"/>
    </row>
    <row r="11" spans="2:29" x14ac:dyDescent="0.25">
      <c r="B11" s="7">
        <v>45816</v>
      </c>
      <c r="C11" s="8">
        <v>248.5</v>
      </c>
      <c r="D11" s="9"/>
      <c r="E11" s="10">
        <v>15.2</v>
      </c>
      <c r="F11" s="33">
        <f t="shared" si="0"/>
        <v>3777.2</v>
      </c>
      <c r="G11" s="19"/>
      <c r="H11" s="16"/>
      <c r="I11" s="17"/>
      <c r="J11" s="18"/>
    </row>
    <row r="12" spans="2:29" x14ac:dyDescent="0.25">
      <c r="B12" s="7">
        <v>45817</v>
      </c>
      <c r="C12" s="8">
        <v>260</v>
      </c>
      <c r="D12" s="9"/>
      <c r="E12" s="10">
        <v>15.2</v>
      </c>
      <c r="F12" s="33">
        <f t="shared" si="0"/>
        <v>3952</v>
      </c>
      <c r="G12" s="19"/>
      <c r="H12" s="16"/>
      <c r="I12" s="17"/>
      <c r="J12" s="18"/>
    </row>
    <row r="13" spans="2:29" x14ac:dyDescent="0.25">
      <c r="B13" s="7">
        <v>45818</v>
      </c>
      <c r="C13" s="8">
        <v>225.5</v>
      </c>
      <c r="D13" s="9"/>
      <c r="E13" s="10">
        <v>15.2</v>
      </c>
      <c r="F13" s="33">
        <f t="shared" si="0"/>
        <v>3427.6</v>
      </c>
      <c r="G13" s="19"/>
      <c r="H13" s="16"/>
      <c r="I13" s="17"/>
      <c r="J13" s="18"/>
    </row>
    <row r="14" spans="2:29" x14ac:dyDescent="0.25">
      <c r="B14" s="7">
        <v>45819</v>
      </c>
      <c r="C14" s="8">
        <v>241</v>
      </c>
      <c r="D14" s="9"/>
      <c r="E14" s="10">
        <v>15.2</v>
      </c>
      <c r="F14" s="33">
        <f t="shared" si="0"/>
        <v>3663.2</v>
      </c>
      <c r="G14" s="19"/>
      <c r="H14" s="16"/>
      <c r="I14" s="17"/>
      <c r="J14" s="18"/>
    </row>
    <row r="15" spans="2:29" x14ac:dyDescent="0.25">
      <c r="B15" s="7">
        <v>45820</v>
      </c>
      <c r="C15" s="8">
        <v>239</v>
      </c>
      <c r="D15" s="9"/>
      <c r="E15" s="10">
        <v>15.2</v>
      </c>
      <c r="F15" s="33">
        <f t="shared" si="0"/>
        <v>3632.7999999999997</v>
      </c>
      <c r="G15" s="19"/>
      <c r="H15" s="16"/>
      <c r="I15" s="17"/>
      <c r="J15" s="18"/>
    </row>
    <row r="16" spans="2:29" x14ac:dyDescent="0.25">
      <c r="B16" s="7">
        <v>45821</v>
      </c>
      <c r="C16" s="8">
        <v>234</v>
      </c>
      <c r="D16" s="9"/>
      <c r="E16" s="10">
        <v>15.2</v>
      </c>
      <c r="F16" s="33">
        <f t="shared" si="0"/>
        <v>3556.7999999999997</v>
      </c>
      <c r="G16" s="19"/>
      <c r="H16" s="16"/>
      <c r="I16" s="17"/>
      <c r="J16" s="18"/>
    </row>
    <row r="17" spans="2:10" x14ac:dyDescent="0.25">
      <c r="B17" s="7">
        <v>45822</v>
      </c>
      <c r="C17" s="8">
        <v>249.5</v>
      </c>
      <c r="D17" s="9"/>
      <c r="E17" s="10">
        <v>15.2</v>
      </c>
      <c r="F17" s="33">
        <f t="shared" si="0"/>
        <v>3792.3999999999996</v>
      </c>
      <c r="G17" s="19"/>
      <c r="H17" s="16"/>
      <c r="I17" s="17"/>
      <c r="J17" s="18"/>
    </row>
    <row r="18" spans="2:10" x14ac:dyDescent="0.25">
      <c r="B18" s="7">
        <v>45823</v>
      </c>
      <c r="C18" s="8">
        <v>227.5</v>
      </c>
      <c r="D18" s="9"/>
      <c r="E18" s="10">
        <v>15.2</v>
      </c>
      <c r="F18" s="33">
        <f t="shared" si="0"/>
        <v>3458</v>
      </c>
      <c r="G18" s="19"/>
      <c r="H18" s="16"/>
      <c r="I18" s="17"/>
      <c r="J18" s="18"/>
    </row>
    <row r="19" spans="2:10" x14ac:dyDescent="0.25">
      <c r="B19" s="7">
        <v>45824</v>
      </c>
      <c r="C19" s="8">
        <v>228</v>
      </c>
      <c r="D19" s="9"/>
      <c r="E19" s="10">
        <v>15.2</v>
      </c>
      <c r="F19" s="33">
        <f t="shared" si="0"/>
        <v>3465.6</v>
      </c>
      <c r="G19" s="19"/>
      <c r="H19" s="16"/>
      <c r="I19" s="17"/>
      <c r="J19" s="18"/>
    </row>
    <row r="20" spans="2:10" x14ac:dyDescent="0.25">
      <c r="B20" s="7">
        <v>45825</v>
      </c>
      <c r="C20" s="8">
        <v>222</v>
      </c>
      <c r="D20" s="9"/>
      <c r="E20" s="10">
        <v>15.2</v>
      </c>
      <c r="F20" s="33">
        <f t="shared" si="0"/>
        <v>3374.3999999999996</v>
      </c>
      <c r="G20" s="19"/>
      <c r="H20" s="16"/>
      <c r="I20" s="17"/>
      <c r="J20" s="18"/>
    </row>
    <row r="21" spans="2:10" x14ac:dyDescent="0.25">
      <c r="B21" s="7">
        <v>45826</v>
      </c>
      <c r="C21" s="8">
        <v>234</v>
      </c>
      <c r="D21" s="9"/>
      <c r="E21" s="10">
        <v>15.2</v>
      </c>
      <c r="F21" s="33">
        <f t="shared" si="0"/>
        <v>3556.7999999999997</v>
      </c>
      <c r="G21" s="19"/>
      <c r="H21" s="16"/>
      <c r="I21" s="17"/>
      <c r="J21" s="18"/>
    </row>
    <row r="22" spans="2:10" x14ac:dyDescent="0.25">
      <c r="B22" s="7">
        <v>45827</v>
      </c>
      <c r="C22" s="8">
        <v>230</v>
      </c>
      <c r="D22" s="9"/>
      <c r="E22" s="10">
        <v>15.2</v>
      </c>
      <c r="F22" s="33">
        <f t="shared" si="0"/>
        <v>3496</v>
      </c>
      <c r="G22" s="19"/>
      <c r="H22" s="16"/>
      <c r="I22" s="17"/>
      <c r="J22" s="18"/>
    </row>
    <row r="23" spans="2:10" x14ac:dyDescent="0.25">
      <c r="B23" s="7">
        <v>45828</v>
      </c>
      <c r="C23" s="8">
        <v>168.5</v>
      </c>
      <c r="D23" s="9"/>
      <c r="E23" s="10">
        <v>15.2</v>
      </c>
      <c r="F23" s="33">
        <f t="shared" si="0"/>
        <v>2561.1999999999998</v>
      </c>
      <c r="G23" s="19"/>
      <c r="H23" s="16"/>
      <c r="I23" s="17"/>
      <c r="J23" s="18"/>
    </row>
    <row r="24" spans="2:10" x14ac:dyDescent="0.25">
      <c r="B24" s="7">
        <v>45829</v>
      </c>
      <c r="C24" s="8">
        <v>216</v>
      </c>
      <c r="D24" s="9"/>
      <c r="E24" s="10">
        <v>15.2</v>
      </c>
      <c r="F24" s="33">
        <f t="shared" si="0"/>
        <v>3283.2</v>
      </c>
      <c r="G24" s="19"/>
      <c r="H24" s="16"/>
      <c r="I24" s="17"/>
      <c r="J24" s="18"/>
    </row>
    <row r="25" spans="2:10" x14ac:dyDescent="0.25">
      <c r="B25" s="7">
        <v>45830</v>
      </c>
      <c r="C25" s="8">
        <v>219</v>
      </c>
      <c r="D25" s="9"/>
      <c r="E25" s="10">
        <v>15.2</v>
      </c>
      <c r="F25" s="33">
        <f t="shared" si="0"/>
        <v>3328.7999999999997</v>
      </c>
      <c r="G25" s="19"/>
      <c r="H25" s="16"/>
      <c r="I25" s="17"/>
      <c r="J25" s="18"/>
    </row>
    <row r="26" spans="2:10" x14ac:dyDescent="0.25">
      <c r="B26" s="7">
        <v>45831</v>
      </c>
      <c r="C26" s="8">
        <v>209</v>
      </c>
      <c r="D26" s="9"/>
      <c r="E26" s="10">
        <v>15.2</v>
      </c>
      <c r="F26" s="33">
        <f t="shared" si="0"/>
        <v>3176.7999999999997</v>
      </c>
      <c r="G26" s="19"/>
      <c r="H26" s="16"/>
      <c r="I26" s="17"/>
      <c r="J26" s="18"/>
    </row>
    <row r="27" spans="2:10" x14ac:dyDescent="0.25">
      <c r="B27" s="7">
        <v>45832</v>
      </c>
      <c r="C27" s="8">
        <v>216</v>
      </c>
      <c r="D27" s="9"/>
      <c r="E27" s="10">
        <v>15.2</v>
      </c>
      <c r="F27" s="33">
        <f t="shared" si="0"/>
        <v>3283.2</v>
      </c>
      <c r="G27" s="19"/>
      <c r="H27" s="16"/>
      <c r="I27" s="17"/>
      <c r="J27" s="18"/>
    </row>
    <row r="28" spans="2:10" x14ac:dyDescent="0.25">
      <c r="B28" s="7">
        <v>45833</v>
      </c>
      <c r="C28" s="8">
        <v>225</v>
      </c>
      <c r="D28" s="9"/>
      <c r="E28" s="10">
        <v>15.2</v>
      </c>
      <c r="F28" s="33">
        <f t="shared" si="0"/>
        <v>3420</v>
      </c>
      <c r="G28" s="19"/>
      <c r="H28" s="16"/>
      <c r="I28" s="17"/>
      <c r="J28" s="18"/>
    </row>
    <row r="29" spans="2:10" x14ac:dyDescent="0.25">
      <c r="B29" s="7">
        <v>45834</v>
      </c>
      <c r="C29" s="8">
        <v>204.5</v>
      </c>
      <c r="D29" s="9"/>
      <c r="E29" s="10">
        <v>15.2</v>
      </c>
      <c r="F29" s="33">
        <f t="shared" si="0"/>
        <v>3108.3999999999996</v>
      </c>
      <c r="G29" s="19"/>
      <c r="H29" s="16"/>
      <c r="I29" s="17"/>
      <c r="J29" s="18"/>
    </row>
    <row r="30" spans="2:10" x14ac:dyDescent="0.25">
      <c r="B30" s="7">
        <v>45835</v>
      </c>
      <c r="C30" s="8">
        <v>225</v>
      </c>
      <c r="D30" s="9"/>
      <c r="E30" s="10">
        <v>15.2</v>
      </c>
      <c r="F30" s="33">
        <f t="shared" si="0"/>
        <v>3420</v>
      </c>
      <c r="G30" s="19"/>
      <c r="H30" s="16"/>
      <c r="I30" s="17"/>
      <c r="J30" s="18"/>
    </row>
    <row r="31" spans="2:10" x14ac:dyDescent="0.25">
      <c r="B31" s="7">
        <v>45836</v>
      </c>
      <c r="C31" s="8">
        <v>226</v>
      </c>
      <c r="D31" s="9"/>
      <c r="E31" s="10">
        <v>15.2</v>
      </c>
      <c r="F31" s="33">
        <f t="shared" si="0"/>
        <v>3435.2</v>
      </c>
      <c r="G31" s="19"/>
      <c r="H31" s="16"/>
      <c r="I31" s="17"/>
      <c r="J31" s="18"/>
    </row>
    <row r="32" spans="2:10" x14ac:dyDescent="0.25">
      <c r="B32" s="7">
        <v>45837</v>
      </c>
      <c r="C32" s="8">
        <v>204</v>
      </c>
      <c r="D32" s="9"/>
      <c r="E32" s="10">
        <v>15.2</v>
      </c>
      <c r="F32" s="33">
        <f t="shared" si="0"/>
        <v>3100.7999999999997</v>
      </c>
      <c r="G32" s="19"/>
      <c r="H32" s="16"/>
      <c r="I32" s="17"/>
      <c r="J32" s="18"/>
    </row>
    <row r="33" spans="2:12" x14ac:dyDescent="0.25">
      <c r="B33" s="7">
        <v>45838</v>
      </c>
      <c r="C33" s="8">
        <v>211</v>
      </c>
      <c r="D33" s="9"/>
      <c r="E33" s="10">
        <v>15.2</v>
      </c>
      <c r="F33" s="33">
        <f t="shared" si="0"/>
        <v>3207.2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6922.5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105222.21739299997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105221.99999999999</v>
      </c>
      <c r="L36" s="31">
        <f>J36-J4-J5-J6</f>
        <v>101935.61234999998</v>
      </c>
    </row>
    <row r="37" spans="2:12" x14ac:dyDescent="0.25">
      <c r="B37" s="26" t="s">
        <v>14</v>
      </c>
      <c r="C37" s="30">
        <f>C35</f>
        <v>6922.5</v>
      </c>
      <c r="D37" s="9">
        <f>D35/1.03</f>
        <v>0</v>
      </c>
      <c r="E37" s="10"/>
      <c r="F37" s="33">
        <f>SUM(F4:F36)</f>
        <v>105221.99999999999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-0.21739299998444039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N27" sqref="N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210</v>
      </c>
      <c r="D4" s="9"/>
      <c r="E4" s="10">
        <v>15.2</v>
      </c>
      <c r="F4" s="33">
        <f>E4*C4</f>
        <v>3192</v>
      </c>
      <c r="G4" s="11"/>
      <c r="H4" s="12" t="s">
        <v>6</v>
      </c>
      <c r="I4" s="13">
        <v>0.01</v>
      </c>
      <c r="J4" s="14">
        <f>(F36+F37)*I4</f>
        <v>1037.7800000000002</v>
      </c>
    </row>
    <row r="5" spans="2:29" x14ac:dyDescent="0.25">
      <c r="B5" s="7">
        <v>45840</v>
      </c>
      <c r="C5" s="8">
        <v>219</v>
      </c>
      <c r="D5" s="9"/>
      <c r="E5" s="10">
        <v>15.2</v>
      </c>
      <c r="F5" s="33">
        <f t="shared" ref="F5:F34" si="0">E5*C5</f>
        <v>3328.7999999999997</v>
      </c>
      <c r="G5" s="11"/>
      <c r="H5" s="12" t="s">
        <v>7</v>
      </c>
      <c r="I5" s="13">
        <v>1E-3</v>
      </c>
      <c r="J5" s="14">
        <f>(F36+F37-J4-J6)*I5</f>
        <v>100.63735000000003</v>
      </c>
    </row>
    <row r="6" spans="2:29" x14ac:dyDescent="0.25">
      <c r="B6" s="7">
        <v>45841</v>
      </c>
      <c r="C6" s="8">
        <v>152.5</v>
      </c>
      <c r="D6" s="9"/>
      <c r="E6" s="10">
        <v>15.2</v>
      </c>
      <c r="F6" s="33">
        <f t="shared" si="0"/>
        <v>2318</v>
      </c>
      <c r="G6" s="11"/>
      <c r="H6" s="12" t="s">
        <v>8</v>
      </c>
      <c r="I6" s="13"/>
      <c r="J6" s="14">
        <v>2102.87</v>
      </c>
    </row>
    <row r="7" spans="2:29" x14ac:dyDescent="0.25">
      <c r="B7" s="7">
        <v>45842</v>
      </c>
      <c r="C7" s="8">
        <v>237.5</v>
      </c>
      <c r="D7" s="9"/>
      <c r="E7" s="10">
        <v>15.2</v>
      </c>
      <c r="F7" s="33">
        <f t="shared" si="0"/>
        <v>3610</v>
      </c>
      <c r="G7" s="11"/>
      <c r="H7" s="12" t="s">
        <v>9</v>
      </c>
      <c r="I7" s="13"/>
      <c r="J7" s="14">
        <f>'HAZİRAN 2025'!J39*-1</f>
        <v>0.21739299998444039</v>
      </c>
    </row>
    <row r="8" spans="2:29" x14ac:dyDescent="0.25">
      <c r="B8" s="7">
        <v>45843</v>
      </c>
      <c r="C8" s="8">
        <v>186</v>
      </c>
      <c r="D8" s="9"/>
      <c r="E8" s="10">
        <v>15.2</v>
      </c>
      <c r="F8" s="33">
        <f t="shared" si="0"/>
        <v>2827.2</v>
      </c>
      <c r="G8" s="15">
        <v>45877</v>
      </c>
      <c r="H8" s="16" t="s">
        <v>41</v>
      </c>
      <c r="I8" s="17"/>
      <c r="J8" s="18">
        <v>100536.5</v>
      </c>
    </row>
    <row r="9" spans="2:29" x14ac:dyDescent="0.25">
      <c r="B9" s="7">
        <v>45844</v>
      </c>
      <c r="C9" s="8">
        <v>242.5</v>
      </c>
      <c r="D9" s="9"/>
      <c r="E9" s="10">
        <v>15.2</v>
      </c>
      <c r="F9" s="33">
        <f t="shared" si="0"/>
        <v>3686</v>
      </c>
      <c r="G9" s="15"/>
      <c r="H9" s="16"/>
      <c r="I9" s="17"/>
      <c r="J9" s="18"/>
    </row>
    <row r="10" spans="2:29" x14ac:dyDescent="0.25">
      <c r="B10" s="7">
        <v>45845</v>
      </c>
      <c r="C10" s="8">
        <v>247</v>
      </c>
      <c r="D10" s="9"/>
      <c r="E10" s="10">
        <v>15.2</v>
      </c>
      <c r="F10" s="33">
        <f t="shared" si="0"/>
        <v>3754.3999999999996</v>
      </c>
      <c r="G10" s="15"/>
      <c r="H10" s="16"/>
      <c r="I10" s="17"/>
      <c r="J10" s="18"/>
    </row>
    <row r="11" spans="2:29" x14ac:dyDescent="0.25">
      <c r="B11" s="7">
        <v>45846</v>
      </c>
      <c r="C11" s="8">
        <v>220</v>
      </c>
      <c r="D11" s="9"/>
      <c r="E11" s="10">
        <v>15.2</v>
      </c>
      <c r="F11" s="33">
        <f t="shared" si="0"/>
        <v>3344</v>
      </c>
      <c r="G11" s="19"/>
      <c r="H11" s="16"/>
      <c r="I11" s="17"/>
      <c r="J11" s="18"/>
    </row>
    <row r="12" spans="2:29" x14ac:dyDescent="0.25">
      <c r="B12" s="7">
        <v>45847</v>
      </c>
      <c r="C12" s="8">
        <v>243</v>
      </c>
      <c r="D12" s="9"/>
      <c r="E12" s="10">
        <v>15.2</v>
      </c>
      <c r="F12" s="33">
        <f t="shared" si="0"/>
        <v>3693.6</v>
      </c>
      <c r="G12" s="19"/>
      <c r="H12" s="16"/>
      <c r="I12" s="17"/>
      <c r="J12" s="18"/>
    </row>
    <row r="13" spans="2:29" x14ac:dyDescent="0.25">
      <c r="B13" s="7">
        <v>45848</v>
      </c>
      <c r="C13" s="8">
        <v>195</v>
      </c>
      <c r="D13" s="9"/>
      <c r="E13" s="10">
        <v>15.2</v>
      </c>
      <c r="F13" s="33">
        <f t="shared" si="0"/>
        <v>2964</v>
      </c>
      <c r="G13" s="19"/>
      <c r="H13" s="16"/>
      <c r="I13" s="17"/>
      <c r="J13" s="18"/>
    </row>
    <row r="14" spans="2:29" x14ac:dyDescent="0.25">
      <c r="B14" s="7">
        <v>45849</v>
      </c>
      <c r="C14" s="8">
        <v>212</v>
      </c>
      <c r="D14" s="9"/>
      <c r="E14" s="10">
        <v>15.2</v>
      </c>
      <c r="F14" s="33">
        <f t="shared" si="0"/>
        <v>3222.3999999999996</v>
      </c>
      <c r="G14" s="19"/>
      <c r="H14" s="16"/>
      <c r="I14" s="17"/>
      <c r="J14" s="18"/>
    </row>
    <row r="15" spans="2:29" x14ac:dyDescent="0.25">
      <c r="B15" s="7">
        <v>45850</v>
      </c>
      <c r="C15" s="8">
        <v>208</v>
      </c>
      <c r="D15" s="9"/>
      <c r="E15" s="10">
        <v>15.2</v>
      </c>
      <c r="F15" s="33">
        <f t="shared" si="0"/>
        <v>3161.6</v>
      </c>
      <c r="G15" s="19"/>
      <c r="H15" s="16"/>
      <c r="I15" s="17"/>
      <c r="J15" s="18"/>
    </row>
    <row r="16" spans="2:29" x14ac:dyDescent="0.25">
      <c r="B16" s="7">
        <v>45851</v>
      </c>
      <c r="C16" s="8">
        <v>225.5</v>
      </c>
      <c r="D16" s="9"/>
      <c r="E16" s="10">
        <v>15.2</v>
      </c>
      <c r="F16" s="33">
        <f t="shared" si="0"/>
        <v>3427.6</v>
      </c>
      <c r="G16" s="19"/>
      <c r="H16" s="16"/>
      <c r="I16" s="17"/>
      <c r="J16" s="18"/>
    </row>
    <row r="17" spans="2:10" x14ac:dyDescent="0.25">
      <c r="B17" s="7">
        <v>45852</v>
      </c>
      <c r="C17" s="8">
        <v>222</v>
      </c>
      <c r="D17" s="9"/>
      <c r="E17" s="10">
        <v>15.2</v>
      </c>
      <c r="F17" s="33">
        <f t="shared" si="0"/>
        <v>3374.3999999999996</v>
      </c>
      <c r="G17" s="19"/>
      <c r="H17" s="16"/>
      <c r="I17" s="17"/>
      <c r="J17" s="18"/>
    </row>
    <row r="18" spans="2:10" x14ac:dyDescent="0.25">
      <c r="B18" s="7">
        <v>45853</v>
      </c>
      <c r="C18" s="8">
        <v>210</v>
      </c>
      <c r="D18" s="9"/>
      <c r="E18" s="10">
        <v>15.2</v>
      </c>
      <c r="F18" s="33">
        <f t="shared" si="0"/>
        <v>3192</v>
      </c>
      <c r="G18" s="19"/>
      <c r="H18" s="16"/>
      <c r="I18" s="17"/>
      <c r="J18" s="18"/>
    </row>
    <row r="19" spans="2:10" x14ac:dyDescent="0.25">
      <c r="B19" s="7">
        <v>45854</v>
      </c>
      <c r="C19" s="8">
        <v>215</v>
      </c>
      <c r="D19" s="9"/>
      <c r="E19" s="10">
        <v>15.2</v>
      </c>
      <c r="F19" s="33">
        <f t="shared" si="0"/>
        <v>3268</v>
      </c>
      <c r="G19" s="19"/>
      <c r="H19" s="16"/>
      <c r="I19" s="17"/>
      <c r="J19" s="18"/>
    </row>
    <row r="20" spans="2:10" x14ac:dyDescent="0.25">
      <c r="B20" s="7">
        <v>45855</v>
      </c>
      <c r="C20" s="8">
        <v>207.5</v>
      </c>
      <c r="D20" s="9"/>
      <c r="E20" s="10">
        <v>15.2</v>
      </c>
      <c r="F20" s="33">
        <f t="shared" si="0"/>
        <v>3154</v>
      </c>
      <c r="G20" s="19"/>
      <c r="H20" s="16"/>
      <c r="I20" s="17"/>
      <c r="J20" s="18"/>
    </row>
    <row r="21" spans="2:10" x14ac:dyDescent="0.25">
      <c r="B21" s="7">
        <v>45856</v>
      </c>
      <c r="C21" s="8">
        <v>216</v>
      </c>
      <c r="D21" s="9"/>
      <c r="E21" s="10">
        <v>15.2</v>
      </c>
      <c r="F21" s="33">
        <f t="shared" si="0"/>
        <v>3283.2</v>
      </c>
      <c r="G21" s="19"/>
      <c r="H21" s="16"/>
      <c r="I21" s="17"/>
      <c r="J21" s="18"/>
    </row>
    <row r="22" spans="2:10" x14ac:dyDescent="0.25">
      <c r="B22" s="7">
        <v>45857</v>
      </c>
      <c r="C22" s="8">
        <v>225.5</v>
      </c>
      <c r="D22" s="9"/>
      <c r="E22" s="10">
        <v>15.2</v>
      </c>
      <c r="F22" s="33">
        <f t="shared" si="0"/>
        <v>3427.6</v>
      </c>
      <c r="G22" s="19"/>
      <c r="H22" s="16"/>
      <c r="I22" s="17"/>
      <c r="J22" s="18"/>
    </row>
    <row r="23" spans="2:10" x14ac:dyDescent="0.25">
      <c r="B23" s="7">
        <v>45858</v>
      </c>
      <c r="C23" s="8">
        <v>217</v>
      </c>
      <c r="D23" s="9"/>
      <c r="E23" s="10">
        <v>15.2</v>
      </c>
      <c r="F23" s="33">
        <f t="shared" si="0"/>
        <v>3298.3999999999996</v>
      </c>
      <c r="G23" s="19"/>
      <c r="H23" s="16"/>
      <c r="I23" s="17"/>
      <c r="J23" s="18"/>
    </row>
    <row r="24" spans="2:10" x14ac:dyDescent="0.25">
      <c r="B24" s="7">
        <v>45859</v>
      </c>
      <c r="C24" s="8">
        <v>221</v>
      </c>
      <c r="D24" s="9"/>
      <c r="E24" s="10">
        <v>15.2</v>
      </c>
      <c r="F24" s="33">
        <f t="shared" si="0"/>
        <v>3359.2</v>
      </c>
      <c r="G24" s="19"/>
      <c r="H24" s="16"/>
      <c r="I24" s="17"/>
      <c r="J24" s="18"/>
    </row>
    <row r="25" spans="2:10" x14ac:dyDescent="0.25">
      <c r="B25" s="7">
        <v>45860</v>
      </c>
      <c r="C25" s="8">
        <v>234</v>
      </c>
      <c r="D25" s="9"/>
      <c r="E25" s="10">
        <v>15.2</v>
      </c>
      <c r="F25" s="33">
        <f t="shared" si="0"/>
        <v>3556.7999999999997</v>
      </c>
      <c r="G25" s="19"/>
      <c r="H25" s="16"/>
      <c r="I25" s="17"/>
      <c r="J25" s="18"/>
    </row>
    <row r="26" spans="2:10" x14ac:dyDescent="0.25">
      <c r="B26" s="7">
        <v>45861</v>
      </c>
      <c r="C26" s="8">
        <v>214</v>
      </c>
      <c r="D26" s="9"/>
      <c r="E26" s="10">
        <v>15.2</v>
      </c>
      <c r="F26" s="33">
        <f t="shared" si="0"/>
        <v>3252.7999999999997</v>
      </c>
      <c r="G26" s="19"/>
      <c r="H26" s="16"/>
      <c r="I26" s="17"/>
      <c r="J26" s="18"/>
    </row>
    <row r="27" spans="2:10" x14ac:dyDescent="0.25">
      <c r="B27" s="7">
        <v>45862</v>
      </c>
      <c r="C27" s="8">
        <v>247</v>
      </c>
      <c r="D27" s="9"/>
      <c r="E27" s="10">
        <v>15.2</v>
      </c>
      <c r="F27" s="33">
        <f t="shared" si="0"/>
        <v>3754.3999999999996</v>
      </c>
      <c r="G27" s="19"/>
      <c r="H27" s="16"/>
      <c r="I27" s="17"/>
      <c r="J27" s="18"/>
    </row>
    <row r="28" spans="2:10" x14ac:dyDescent="0.25">
      <c r="B28" s="7">
        <v>45863</v>
      </c>
      <c r="C28" s="8">
        <v>244</v>
      </c>
      <c r="D28" s="9"/>
      <c r="E28" s="10">
        <v>15.2</v>
      </c>
      <c r="F28" s="33">
        <f t="shared" si="0"/>
        <v>3708.7999999999997</v>
      </c>
      <c r="G28" s="19"/>
      <c r="H28" s="16"/>
      <c r="I28" s="17"/>
      <c r="J28" s="18"/>
    </row>
    <row r="29" spans="2:10" x14ac:dyDescent="0.25">
      <c r="B29" s="7">
        <v>45864</v>
      </c>
      <c r="C29" s="8">
        <v>233</v>
      </c>
      <c r="D29" s="9"/>
      <c r="E29" s="10">
        <v>15.2</v>
      </c>
      <c r="F29" s="33">
        <f t="shared" si="0"/>
        <v>3541.6</v>
      </c>
      <c r="G29" s="19"/>
      <c r="H29" s="16"/>
      <c r="I29" s="17"/>
      <c r="J29" s="18"/>
    </row>
    <row r="30" spans="2:10" x14ac:dyDescent="0.25">
      <c r="B30" s="7">
        <v>45865</v>
      </c>
      <c r="C30" s="8">
        <v>235</v>
      </c>
      <c r="D30" s="9"/>
      <c r="E30" s="10">
        <v>15.2</v>
      </c>
      <c r="F30" s="33">
        <f t="shared" si="0"/>
        <v>3572</v>
      </c>
      <c r="G30" s="19"/>
      <c r="H30" s="16"/>
      <c r="I30" s="17"/>
      <c r="J30" s="18"/>
    </row>
    <row r="31" spans="2:10" x14ac:dyDescent="0.25">
      <c r="B31" s="7">
        <v>45866</v>
      </c>
      <c r="C31" s="8">
        <v>200.5</v>
      </c>
      <c r="D31" s="9"/>
      <c r="E31" s="10">
        <v>15.2</v>
      </c>
      <c r="F31" s="33">
        <f t="shared" si="0"/>
        <v>3047.6</v>
      </c>
      <c r="G31" s="19"/>
      <c r="H31" s="16"/>
      <c r="I31" s="17"/>
      <c r="J31" s="18"/>
    </row>
    <row r="32" spans="2:10" x14ac:dyDescent="0.25">
      <c r="B32" s="7">
        <v>45867</v>
      </c>
      <c r="C32" s="8">
        <v>244</v>
      </c>
      <c r="D32" s="9"/>
      <c r="E32" s="10">
        <v>15.2</v>
      </c>
      <c r="F32" s="33">
        <f t="shared" si="0"/>
        <v>3708.7999999999997</v>
      </c>
      <c r="G32" s="19"/>
      <c r="H32" s="16"/>
      <c r="I32" s="17"/>
      <c r="J32" s="18"/>
    </row>
    <row r="33" spans="2:12" x14ac:dyDescent="0.25">
      <c r="B33" s="7">
        <v>45868</v>
      </c>
      <c r="C33" s="8">
        <v>224</v>
      </c>
      <c r="D33" s="9"/>
      <c r="E33" s="10">
        <v>15.2</v>
      </c>
      <c r="F33" s="33">
        <f t="shared" si="0"/>
        <v>3404.7999999999997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220</v>
      </c>
      <c r="D34" s="36"/>
      <c r="E34" s="10">
        <v>15.2</v>
      </c>
      <c r="F34" s="38">
        <f t="shared" si="0"/>
        <v>3344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6827.5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103778.00474299998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103778.00000000001</v>
      </c>
      <c r="L36" s="31">
        <f>J36-J4-J5-J6</f>
        <v>100536.71265000002</v>
      </c>
    </row>
    <row r="37" spans="2:12" x14ac:dyDescent="0.25">
      <c r="B37" s="26" t="s">
        <v>14</v>
      </c>
      <c r="C37" s="30">
        <f>C35</f>
        <v>6827.5</v>
      </c>
      <c r="D37" s="9">
        <f>D35/1.03</f>
        <v>0</v>
      </c>
      <c r="E37" s="10"/>
      <c r="F37" s="33">
        <f>SUM(F4:F36)</f>
        <v>103778.00000000001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-4.7429999685846269E-3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X15" sqref="X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217.5</v>
      </c>
      <c r="D4" s="9"/>
      <c r="E4" s="10">
        <v>16.3</v>
      </c>
      <c r="F4" s="33">
        <f>E4*C4</f>
        <v>3545.25</v>
      </c>
      <c r="G4" s="11"/>
      <c r="H4" s="12" t="s">
        <v>6</v>
      </c>
      <c r="I4" s="13">
        <v>0.01</v>
      </c>
      <c r="J4" s="55">
        <v>1039.19</v>
      </c>
    </row>
    <row r="5" spans="2:29" x14ac:dyDescent="0.25">
      <c r="B5" s="7">
        <v>45871</v>
      </c>
      <c r="C5" s="8">
        <v>159</v>
      </c>
      <c r="D5" s="9"/>
      <c r="E5" s="10">
        <v>16.3</v>
      </c>
      <c r="F5" s="33">
        <f t="shared" ref="F5:F34" si="0">E5*C5</f>
        <v>2591.7000000000003</v>
      </c>
      <c r="G5" s="11"/>
      <c r="H5" s="12" t="s">
        <v>7</v>
      </c>
      <c r="I5" s="13">
        <v>1E-3</v>
      </c>
      <c r="J5" s="55">
        <v>100.8</v>
      </c>
    </row>
    <row r="6" spans="2:29" x14ac:dyDescent="0.25">
      <c r="B6" s="7">
        <v>45872</v>
      </c>
      <c r="C6" s="8">
        <v>214</v>
      </c>
      <c r="D6" s="9"/>
      <c r="E6" s="10">
        <v>16.3</v>
      </c>
      <c r="F6" s="33">
        <f t="shared" si="0"/>
        <v>3488.2000000000003</v>
      </c>
      <c r="G6" s="11"/>
      <c r="H6" s="12" t="s">
        <v>8</v>
      </c>
      <c r="I6" s="13"/>
      <c r="J6" s="55">
        <v>2078.37</v>
      </c>
    </row>
    <row r="7" spans="2:29" x14ac:dyDescent="0.25">
      <c r="B7" s="7">
        <v>45873</v>
      </c>
      <c r="C7" s="8">
        <v>213.5</v>
      </c>
      <c r="D7" s="9"/>
      <c r="E7" s="10">
        <v>16.3</v>
      </c>
      <c r="F7" s="33">
        <f t="shared" si="0"/>
        <v>3480.05</v>
      </c>
      <c r="G7" s="11"/>
      <c r="H7" s="12" t="s">
        <v>9</v>
      </c>
      <c r="I7" s="13"/>
      <c r="J7" s="14">
        <f>'TEMMUZ 2025'!J39*-1</f>
        <v>4.7429999685846269E-3</v>
      </c>
    </row>
    <row r="8" spans="2:29" x14ac:dyDescent="0.25">
      <c r="B8" s="7">
        <v>45874</v>
      </c>
      <c r="C8" s="8">
        <v>221</v>
      </c>
      <c r="D8" s="9"/>
      <c r="E8" s="10">
        <v>16.3</v>
      </c>
      <c r="F8" s="33">
        <f t="shared" si="0"/>
        <v>3602.3</v>
      </c>
      <c r="G8" s="15">
        <v>45910</v>
      </c>
      <c r="H8" s="16" t="s">
        <v>42</v>
      </c>
      <c r="I8" s="17"/>
      <c r="J8" s="18">
        <v>102149.84</v>
      </c>
    </row>
    <row r="9" spans="2:29" x14ac:dyDescent="0.25">
      <c r="B9" s="7">
        <v>45875</v>
      </c>
      <c r="C9" s="8">
        <v>220</v>
      </c>
      <c r="D9" s="9"/>
      <c r="E9" s="10">
        <v>16.3</v>
      </c>
      <c r="F9" s="33">
        <f t="shared" si="0"/>
        <v>3586</v>
      </c>
      <c r="G9" s="15"/>
      <c r="H9" s="16"/>
      <c r="I9" s="17"/>
      <c r="J9" s="18"/>
    </row>
    <row r="10" spans="2:29" x14ac:dyDescent="0.25">
      <c r="B10" s="7">
        <v>45876</v>
      </c>
      <c r="C10" s="8">
        <v>225</v>
      </c>
      <c r="D10" s="9"/>
      <c r="E10" s="10">
        <v>16.3</v>
      </c>
      <c r="F10" s="33">
        <f t="shared" si="0"/>
        <v>3667.5</v>
      </c>
      <c r="G10" s="15"/>
      <c r="H10" s="16"/>
      <c r="I10" s="17"/>
      <c r="J10" s="18"/>
    </row>
    <row r="11" spans="2:29" x14ac:dyDescent="0.25">
      <c r="B11" s="7">
        <v>45877</v>
      </c>
      <c r="C11" s="8">
        <v>230</v>
      </c>
      <c r="D11" s="9"/>
      <c r="E11" s="10">
        <v>16.3</v>
      </c>
      <c r="F11" s="33">
        <f t="shared" si="0"/>
        <v>3749</v>
      </c>
      <c r="G11" s="19"/>
      <c r="H11" s="16"/>
      <c r="I11" s="17"/>
      <c r="J11" s="18"/>
    </row>
    <row r="12" spans="2:29" x14ac:dyDescent="0.25">
      <c r="B12" s="7">
        <v>45878</v>
      </c>
      <c r="C12" s="8">
        <v>202</v>
      </c>
      <c r="D12" s="9"/>
      <c r="E12" s="10">
        <v>16.3</v>
      </c>
      <c r="F12" s="33">
        <f t="shared" si="0"/>
        <v>3292.6000000000004</v>
      </c>
      <c r="G12" s="19"/>
      <c r="H12" s="16"/>
      <c r="I12" s="17"/>
      <c r="J12" s="18"/>
    </row>
    <row r="13" spans="2:29" x14ac:dyDescent="0.25">
      <c r="B13" s="7">
        <v>45879</v>
      </c>
      <c r="C13" s="8">
        <v>214</v>
      </c>
      <c r="D13" s="9"/>
      <c r="E13" s="10">
        <v>16.3</v>
      </c>
      <c r="F13" s="33">
        <f t="shared" si="0"/>
        <v>3488.2000000000003</v>
      </c>
      <c r="G13" s="19"/>
      <c r="H13" s="16"/>
      <c r="I13" s="17"/>
      <c r="J13" s="18"/>
    </row>
    <row r="14" spans="2:29" x14ac:dyDescent="0.25">
      <c r="B14" s="7">
        <v>45880</v>
      </c>
      <c r="C14" s="8">
        <v>217</v>
      </c>
      <c r="D14" s="9"/>
      <c r="E14" s="10">
        <v>16.3</v>
      </c>
      <c r="F14" s="33">
        <f t="shared" si="0"/>
        <v>3537.1000000000004</v>
      </c>
      <c r="G14" s="19"/>
      <c r="H14" s="16"/>
      <c r="I14" s="17"/>
      <c r="J14" s="18"/>
    </row>
    <row r="15" spans="2:29" x14ac:dyDescent="0.25">
      <c r="B15" s="7">
        <v>45881</v>
      </c>
      <c r="C15" s="8">
        <v>213</v>
      </c>
      <c r="D15" s="9"/>
      <c r="E15" s="10">
        <v>16.3</v>
      </c>
      <c r="F15" s="33">
        <f t="shared" si="0"/>
        <v>3471.9</v>
      </c>
      <c r="G15" s="19"/>
      <c r="H15" s="16"/>
      <c r="I15" s="17"/>
      <c r="J15" s="18"/>
    </row>
    <row r="16" spans="2:29" x14ac:dyDescent="0.25">
      <c r="B16" s="7">
        <v>45882</v>
      </c>
      <c r="C16" s="8">
        <v>214.5</v>
      </c>
      <c r="D16" s="9"/>
      <c r="E16" s="10">
        <v>16.3</v>
      </c>
      <c r="F16" s="33">
        <f t="shared" si="0"/>
        <v>3496.3500000000004</v>
      </c>
      <c r="G16" s="19"/>
      <c r="H16" s="16"/>
      <c r="I16" s="17"/>
      <c r="J16" s="18"/>
    </row>
    <row r="17" spans="2:10" x14ac:dyDescent="0.25">
      <c r="B17" s="7">
        <v>45883</v>
      </c>
      <c r="C17" s="8">
        <v>218.5</v>
      </c>
      <c r="D17" s="9"/>
      <c r="E17" s="10">
        <v>16.3</v>
      </c>
      <c r="F17" s="33">
        <f t="shared" si="0"/>
        <v>3561.55</v>
      </c>
      <c r="G17" s="19"/>
      <c r="H17" s="16"/>
      <c r="I17" s="17"/>
      <c r="J17" s="18"/>
    </row>
    <row r="18" spans="2:10" x14ac:dyDescent="0.25">
      <c r="B18" s="7">
        <v>45884</v>
      </c>
      <c r="C18" s="8">
        <v>223</v>
      </c>
      <c r="D18" s="9"/>
      <c r="E18" s="10">
        <v>16.3</v>
      </c>
      <c r="F18" s="33">
        <f t="shared" si="0"/>
        <v>3634.9</v>
      </c>
      <c r="G18" s="19"/>
      <c r="H18" s="16"/>
      <c r="I18" s="17"/>
      <c r="J18" s="18"/>
    </row>
    <row r="19" spans="2:10" x14ac:dyDescent="0.25">
      <c r="B19" s="7">
        <v>45885</v>
      </c>
      <c r="C19" s="8">
        <v>208</v>
      </c>
      <c r="D19" s="9"/>
      <c r="E19" s="10">
        <v>16.3</v>
      </c>
      <c r="F19" s="33">
        <f t="shared" si="0"/>
        <v>3390.4</v>
      </c>
      <c r="G19" s="19"/>
      <c r="H19" s="16"/>
      <c r="I19" s="17"/>
      <c r="J19" s="18"/>
    </row>
    <row r="20" spans="2:10" x14ac:dyDescent="0.25">
      <c r="B20" s="7">
        <v>45886</v>
      </c>
      <c r="C20" s="8">
        <v>217</v>
      </c>
      <c r="D20" s="9"/>
      <c r="E20" s="10">
        <v>16.3</v>
      </c>
      <c r="F20" s="33">
        <f t="shared" si="0"/>
        <v>3537.1000000000004</v>
      </c>
      <c r="G20" s="19"/>
      <c r="H20" s="16"/>
      <c r="I20" s="17"/>
      <c r="J20" s="18"/>
    </row>
    <row r="21" spans="2:10" x14ac:dyDescent="0.25">
      <c r="B21" s="7">
        <v>45887</v>
      </c>
      <c r="C21" s="8">
        <v>209</v>
      </c>
      <c r="D21" s="9"/>
      <c r="E21" s="10">
        <v>16.3</v>
      </c>
      <c r="F21" s="33">
        <f t="shared" si="0"/>
        <v>3406.7000000000003</v>
      </c>
      <c r="G21" s="19"/>
      <c r="H21" s="16"/>
      <c r="I21" s="17"/>
      <c r="J21" s="18"/>
    </row>
    <row r="22" spans="2:10" x14ac:dyDescent="0.25">
      <c r="B22" s="7">
        <v>45888</v>
      </c>
      <c r="C22" s="8">
        <v>229.5</v>
      </c>
      <c r="D22" s="9"/>
      <c r="E22" s="10">
        <v>16.3</v>
      </c>
      <c r="F22" s="33">
        <f t="shared" si="0"/>
        <v>3740.8500000000004</v>
      </c>
      <c r="G22" s="19"/>
      <c r="H22" s="16"/>
      <c r="I22" s="17"/>
      <c r="J22" s="18"/>
    </row>
    <row r="23" spans="2:10" x14ac:dyDescent="0.25">
      <c r="B23" s="7">
        <v>45889</v>
      </c>
      <c r="C23" s="8">
        <v>153</v>
      </c>
      <c r="D23" s="9"/>
      <c r="E23" s="10">
        <v>16.3</v>
      </c>
      <c r="F23" s="33">
        <f t="shared" si="0"/>
        <v>2493.9</v>
      </c>
      <c r="G23" s="19"/>
      <c r="H23" s="16"/>
      <c r="I23" s="17"/>
      <c r="J23" s="18"/>
    </row>
    <row r="24" spans="2:10" x14ac:dyDescent="0.25">
      <c r="B24" s="7">
        <v>45890</v>
      </c>
      <c r="C24" s="8">
        <v>216</v>
      </c>
      <c r="D24" s="9"/>
      <c r="E24" s="10">
        <v>16.3</v>
      </c>
      <c r="F24" s="33">
        <f t="shared" si="0"/>
        <v>3520.8</v>
      </c>
      <c r="G24" s="19"/>
      <c r="H24" s="16"/>
      <c r="I24" s="17"/>
      <c r="J24" s="18"/>
    </row>
    <row r="25" spans="2:10" x14ac:dyDescent="0.25">
      <c r="B25" s="7">
        <v>45891</v>
      </c>
      <c r="C25" s="8">
        <v>230</v>
      </c>
      <c r="D25" s="9"/>
      <c r="E25" s="10">
        <v>16.3</v>
      </c>
      <c r="F25" s="33">
        <f t="shared" si="0"/>
        <v>3749</v>
      </c>
      <c r="G25" s="19"/>
      <c r="H25" s="16"/>
      <c r="I25" s="17"/>
      <c r="J25" s="18"/>
    </row>
    <row r="26" spans="2:10" x14ac:dyDescent="0.25">
      <c r="B26" s="7">
        <v>45892</v>
      </c>
      <c r="C26" s="8">
        <v>214</v>
      </c>
      <c r="D26" s="9"/>
      <c r="E26" s="10">
        <v>16.3</v>
      </c>
      <c r="F26" s="33">
        <f t="shared" si="0"/>
        <v>3488.2000000000003</v>
      </c>
      <c r="G26" s="19"/>
      <c r="H26" s="16"/>
      <c r="I26" s="17"/>
      <c r="J26" s="18"/>
    </row>
    <row r="27" spans="2:10" x14ac:dyDescent="0.25">
      <c r="B27" s="7">
        <v>45893</v>
      </c>
      <c r="C27" s="8">
        <v>208</v>
      </c>
      <c r="D27" s="9"/>
      <c r="E27" s="10">
        <v>16.3</v>
      </c>
      <c r="F27" s="33">
        <f t="shared" si="0"/>
        <v>3390.4</v>
      </c>
      <c r="G27" s="19"/>
      <c r="H27" s="16"/>
      <c r="I27" s="17"/>
      <c r="J27" s="18"/>
    </row>
    <row r="28" spans="2:10" x14ac:dyDescent="0.25">
      <c r="B28" s="7">
        <v>45894</v>
      </c>
      <c r="C28" s="8">
        <v>221</v>
      </c>
      <c r="D28" s="9"/>
      <c r="E28" s="10">
        <v>16.3</v>
      </c>
      <c r="F28" s="33">
        <f t="shared" si="0"/>
        <v>3602.3</v>
      </c>
      <c r="G28" s="19"/>
      <c r="H28" s="16"/>
      <c r="I28" s="17"/>
      <c r="J28" s="18"/>
    </row>
    <row r="29" spans="2:10" x14ac:dyDescent="0.25">
      <c r="B29" s="7">
        <v>45895</v>
      </c>
      <c r="C29" s="8">
        <v>196</v>
      </c>
      <c r="D29" s="9"/>
      <c r="E29" s="10">
        <v>16.3</v>
      </c>
      <c r="F29" s="33">
        <f t="shared" si="0"/>
        <v>3194.8</v>
      </c>
      <c r="G29" s="19"/>
      <c r="H29" s="16"/>
      <c r="I29" s="17"/>
      <c r="J29" s="18"/>
    </row>
    <row r="30" spans="2:10" x14ac:dyDescent="0.25">
      <c r="B30" s="7">
        <v>45896</v>
      </c>
      <c r="C30" s="8">
        <v>212</v>
      </c>
      <c r="D30" s="9"/>
      <c r="E30" s="10">
        <v>16.3</v>
      </c>
      <c r="F30" s="33">
        <f t="shared" si="0"/>
        <v>3455.6000000000004</v>
      </c>
      <c r="G30" s="19"/>
      <c r="H30" s="16"/>
      <c r="I30" s="17"/>
      <c r="J30" s="18"/>
    </row>
    <row r="31" spans="2:10" x14ac:dyDescent="0.25">
      <c r="B31" s="7">
        <v>45897</v>
      </c>
      <c r="C31" s="8">
        <v>200</v>
      </c>
      <c r="D31" s="9"/>
      <c r="E31" s="10">
        <v>16.3</v>
      </c>
      <c r="F31" s="33">
        <f t="shared" si="0"/>
        <v>3260</v>
      </c>
      <c r="G31" s="19"/>
      <c r="H31" s="16"/>
      <c r="I31" s="17"/>
      <c r="J31" s="18"/>
    </row>
    <row r="32" spans="2:10" x14ac:dyDescent="0.25">
      <c r="B32" s="7">
        <v>45898</v>
      </c>
      <c r="C32" s="8">
        <v>176</v>
      </c>
      <c r="D32" s="9"/>
      <c r="E32" s="10">
        <v>16.3</v>
      </c>
      <c r="F32" s="33">
        <f t="shared" si="0"/>
        <v>2868.8</v>
      </c>
      <c r="G32" s="19"/>
      <c r="H32" s="16"/>
      <c r="I32" s="17"/>
      <c r="J32" s="18"/>
    </row>
    <row r="33" spans="2:12" x14ac:dyDescent="0.25">
      <c r="B33" s="7">
        <v>45899</v>
      </c>
      <c r="C33" s="8">
        <v>130</v>
      </c>
      <c r="D33" s="9"/>
      <c r="E33" s="10">
        <v>16.3</v>
      </c>
      <c r="F33" s="33">
        <f t="shared" si="0"/>
        <v>2119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115</v>
      </c>
      <c r="D34" s="36"/>
      <c r="E34" s="10">
        <v>16.3</v>
      </c>
      <c r="F34" s="38">
        <f t="shared" si="0"/>
        <v>1874.5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6336.5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105368.20474299997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103284.95</v>
      </c>
      <c r="L36" s="31">
        <f>J36-J4-J5-J6</f>
        <v>100066.59</v>
      </c>
    </row>
    <row r="37" spans="2:12" x14ac:dyDescent="0.25">
      <c r="B37" s="26" t="s">
        <v>14</v>
      </c>
      <c r="C37" s="30">
        <f>C35</f>
        <v>6336.5</v>
      </c>
      <c r="D37" s="9">
        <f>D35/1.03</f>
        <v>0</v>
      </c>
      <c r="E37" s="10"/>
      <c r="F37" s="33">
        <f>SUM(F4:F36)</f>
        <v>103284.95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-2083.2547429999686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16" sqref="E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104</v>
      </c>
      <c r="D4" s="9"/>
      <c r="E4" s="10">
        <v>16.8</v>
      </c>
      <c r="F4" s="33">
        <f>E4*C4</f>
        <v>1747.2</v>
      </c>
      <c r="G4" s="11"/>
      <c r="H4" s="12" t="s">
        <v>6</v>
      </c>
      <c r="I4" s="13">
        <v>0.01</v>
      </c>
      <c r="J4" s="14">
        <f>(F36+F37)*I4</f>
        <v>611.26799999999992</v>
      </c>
    </row>
    <row r="5" spans="2:29" x14ac:dyDescent="0.25">
      <c r="B5" s="7">
        <v>45902</v>
      </c>
      <c r="C5" s="8">
        <v>86.5</v>
      </c>
      <c r="D5" s="9"/>
      <c r="E5" s="10">
        <v>16.8</v>
      </c>
      <c r="F5" s="33">
        <f t="shared" ref="F5:F34" si="0">E5*C5</f>
        <v>1453.2</v>
      </c>
      <c r="G5" s="11"/>
      <c r="H5" s="12" t="s">
        <v>7</v>
      </c>
      <c r="I5" s="13">
        <v>1E-3</v>
      </c>
      <c r="J5" s="14">
        <f>(F36+F37-J4-J6)*I5</f>
        <v>59.329381999999988</v>
      </c>
    </row>
    <row r="6" spans="2:29" x14ac:dyDescent="0.25">
      <c r="B6" s="7">
        <v>45903</v>
      </c>
      <c r="C6" s="8">
        <v>85</v>
      </c>
      <c r="D6" s="9"/>
      <c r="E6" s="10">
        <v>16.8</v>
      </c>
      <c r="F6" s="33">
        <f t="shared" si="0"/>
        <v>1428</v>
      </c>
      <c r="G6" s="11"/>
      <c r="H6" s="12" t="s">
        <v>8</v>
      </c>
      <c r="I6" s="13"/>
      <c r="J6" s="14">
        <v>1186.1500000000001</v>
      </c>
    </row>
    <row r="7" spans="2:29" x14ac:dyDescent="0.25">
      <c r="B7" s="7">
        <v>45904</v>
      </c>
      <c r="C7" s="8">
        <v>75.5</v>
      </c>
      <c r="D7" s="9"/>
      <c r="E7" s="10">
        <v>16.8</v>
      </c>
      <c r="F7" s="33">
        <f t="shared" si="0"/>
        <v>1268.4000000000001</v>
      </c>
      <c r="G7" s="11"/>
      <c r="H7" s="12" t="s">
        <v>9</v>
      </c>
      <c r="I7" s="13"/>
      <c r="J7" s="14">
        <f>'AĞUSTOS 2025'!J39*-1</f>
        <v>2083.2547429999686</v>
      </c>
    </row>
    <row r="8" spans="2:29" x14ac:dyDescent="0.25">
      <c r="B8" s="7">
        <v>45905</v>
      </c>
      <c r="C8" s="8">
        <v>72.5</v>
      </c>
      <c r="D8" s="9"/>
      <c r="E8" s="10">
        <v>16.8</v>
      </c>
      <c r="F8" s="33">
        <f t="shared" si="0"/>
        <v>1218</v>
      </c>
      <c r="G8" s="15">
        <v>45945</v>
      </c>
      <c r="H8" s="16" t="s">
        <v>43</v>
      </c>
      <c r="I8" s="17"/>
      <c r="J8" s="18">
        <v>55387.54</v>
      </c>
    </row>
    <row r="9" spans="2:29" x14ac:dyDescent="0.25">
      <c r="B9" s="7">
        <v>45906</v>
      </c>
      <c r="C9" s="8">
        <v>90.5</v>
      </c>
      <c r="D9" s="9"/>
      <c r="E9" s="10">
        <v>16.8</v>
      </c>
      <c r="F9" s="33">
        <f t="shared" si="0"/>
        <v>1520.4</v>
      </c>
      <c r="G9" s="15"/>
      <c r="H9" s="16"/>
      <c r="I9" s="17"/>
      <c r="J9" s="18"/>
    </row>
    <row r="10" spans="2:29" x14ac:dyDescent="0.25">
      <c r="B10" s="7">
        <v>45907</v>
      </c>
      <c r="C10" s="8">
        <v>95.5</v>
      </c>
      <c r="D10" s="9"/>
      <c r="E10" s="10">
        <v>16.8</v>
      </c>
      <c r="F10" s="33">
        <f t="shared" si="0"/>
        <v>1604.4</v>
      </c>
      <c r="G10" s="15"/>
      <c r="H10" s="16"/>
      <c r="I10" s="17"/>
      <c r="J10" s="18"/>
    </row>
    <row r="11" spans="2:29" x14ac:dyDescent="0.25">
      <c r="B11" s="7">
        <v>45908</v>
      </c>
      <c r="C11" s="8">
        <v>106</v>
      </c>
      <c r="D11" s="9"/>
      <c r="E11" s="10">
        <v>16.8</v>
      </c>
      <c r="F11" s="33">
        <f t="shared" si="0"/>
        <v>1780.8000000000002</v>
      </c>
      <c r="G11" s="19"/>
      <c r="H11" s="16"/>
      <c r="I11" s="17"/>
      <c r="J11" s="18"/>
    </row>
    <row r="12" spans="2:29" x14ac:dyDescent="0.25">
      <c r="B12" s="7">
        <v>45909</v>
      </c>
      <c r="C12" s="8">
        <v>105</v>
      </c>
      <c r="D12" s="9"/>
      <c r="E12" s="10">
        <v>16.8</v>
      </c>
      <c r="F12" s="33">
        <f t="shared" si="0"/>
        <v>1764</v>
      </c>
      <c r="G12" s="19"/>
      <c r="H12" s="16"/>
      <c r="I12" s="17"/>
      <c r="J12" s="18"/>
    </row>
    <row r="13" spans="2:29" x14ac:dyDescent="0.25">
      <c r="B13" s="7">
        <v>45910</v>
      </c>
      <c r="C13" s="8">
        <v>73</v>
      </c>
      <c r="D13" s="9"/>
      <c r="E13" s="10">
        <v>16.8</v>
      </c>
      <c r="F13" s="33">
        <f t="shared" si="0"/>
        <v>1226.4000000000001</v>
      </c>
      <c r="G13" s="19"/>
      <c r="H13" s="16"/>
      <c r="I13" s="17"/>
      <c r="J13" s="18"/>
    </row>
    <row r="14" spans="2:29" x14ac:dyDescent="0.25">
      <c r="B14" s="7">
        <v>45911</v>
      </c>
      <c r="C14" s="8">
        <v>116</v>
      </c>
      <c r="D14" s="9"/>
      <c r="E14" s="10">
        <v>16.8</v>
      </c>
      <c r="F14" s="33">
        <f t="shared" si="0"/>
        <v>1948.8000000000002</v>
      </c>
      <c r="G14" s="19"/>
      <c r="H14" s="16"/>
      <c r="I14" s="17"/>
      <c r="J14" s="18"/>
    </row>
    <row r="15" spans="2:29" x14ac:dyDescent="0.25">
      <c r="B15" s="7">
        <v>45912</v>
      </c>
      <c r="C15" s="8">
        <v>123.5</v>
      </c>
      <c r="D15" s="9"/>
      <c r="E15" s="10">
        <v>16.8</v>
      </c>
      <c r="F15" s="33">
        <f t="shared" si="0"/>
        <v>2074.8000000000002</v>
      </c>
      <c r="G15" s="19"/>
      <c r="H15" s="16"/>
      <c r="I15" s="17"/>
      <c r="J15" s="18"/>
    </row>
    <row r="16" spans="2:29" x14ac:dyDescent="0.25">
      <c r="B16" s="7">
        <v>45913</v>
      </c>
      <c r="C16" s="8">
        <v>122</v>
      </c>
      <c r="D16" s="9"/>
      <c r="E16" s="10">
        <v>16.8</v>
      </c>
      <c r="F16" s="33">
        <f t="shared" si="0"/>
        <v>2049.6</v>
      </c>
      <c r="G16" s="19"/>
      <c r="H16" s="16"/>
      <c r="I16" s="17"/>
      <c r="J16" s="18"/>
    </row>
    <row r="17" spans="2:10" x14ac:dyDescent="0.25">
      <c r="B17" s="7">
        <v>45914</v>
      </c>
      <c r="C17" s="8">
        <v>135</v>
      </c>
      <c r="D17" s="9"/>
      <c r="E17" s="10">
        <v>16.8</v>
      </c>
      <c r="F17" s="33">
        <f t="shared" si="0"/>
        <v>2268</v>
      </c>
      <c r="G17" s="19"/>
      <c r="H17" s="16"/>
      <c r="I17" s="17"/>
      <c r="J17" s="18"/>
    </row>
    <row r="18" spans="2:10" x14ac:dyDescent="0.25">
      <c r="B18" s="7">
        <v>45915</v>
      </c>
      <c r="C18" s="8">
        <v>125</v>
      </c>
      <c r="D18" s="9"/>
      <c r="E18" s="10">
        <v>16.8</v>
      </c>
      <c r="F18" s="33">
        <f t="shared" si="0"/>
        <v>2100</v>
      </c>
      <c r="G18" s="19"/>
      <c r="H18" s="16"/>
      <c r="I18" s="17"/>
      <c r="J18" s="18"/>
    </row>
    <row r="19" spans="2:10" x14ac:dyDescent="0.25">
      <c r="B19" s="7">
        <v>45916</v>
      </c>
      <c r="C19" s="8">
        <v>138.5</v>
      </c>
      <c r="D19" s="9"/>
      <c r="E19" s="10">
        <v>16.8</v>
      </c>
      <c r="F19" s="33">
        <f t="shared" si="0"/>
        <v>2326.8000000000002</v>
      </c>
      <c r="G19" s="19"/>
      <c r="H19" s="16"/>
      <c r="I19" s="17"/>
      <c r="J19" s="18"/>
    </row>
    <row r="20" spans="2:10" x14ac:dyDescent="0.25">
      <c r="B20" s="7">
        <v>45917</v>
      </c>
      <c r="C20" s="8">
        <v>142.5</v>
      </c>
      <c r="D20" s="9"/>
      <c r="E20" s="10">
        <v>16.8</v>
      </c>
      <c r="F20" s="33">
        <f t="shared" si="0"/>
        <v>2394</v>
      </c>
      <c r="G20" s="19"/>
      <c r="H20" s="16"/>
      <c r="I20" s="17"/>
      <c r="J20" s="18"/>
    </row>
    <row r="21" spans="2:10" x14ac:dyDescent="0.25">
      <c r="B21" s="7">
        <v>45918</v>
      </c>
      <c r="C21" s="8">
        <v>82</v>
      </c>
      <c r="D21" s="9"/>
      <c r="E21" s="10">
        <v>16.8</v>
      </c>
      <c r="F21" s="33">
        <f t="shared" si="0"/>
        <v>1377.6000000000001</v>
      </c>
      <c r="G21" s="19"/>
      <c r="H21" s="16"/>
      <c r="I21" s="17"/>
      <c r="J21" s="18"/>
    </row>
    <row r="22" spans="2:10" x14ac:dyDescent="0.25">
      <c r="B22" s="7">
        <v>45919</v>
      </c>
      <c r="C22" s="8">
        <v>136.5</v>
      </c>
      <c r="D22" s="9"/>
      <c r="E22" s="10">
        <v>16.8</v>
      </c>
      <c r="F22" s="33">
        <f t="shared" si="0"/>
        <v>2293.2000000000003</v>
      </c>
      <c r="G22" s="19"/>
      <c r="H22" s="16"/>
      <c r="I22" s="17"/>
      <c r="J22" s="18"/>
    </row>
    <row r="23" spans="2:10" x14ac:dyDescent="0.25">
      <c r="B23" s="7">
        <v>45920</v>
      </c>
      <c r="C23" s="8">
        <v>152</v>
      </c>
      <c r="D23" s="9"/>
      <c r="E23" s="10">
        <v>16.8</v>
      </c>
      <c r="F23" s="33">
        <f t="shared" si="0"/>
        <v>2553.6</v>
      </c>
      <c r="G23" s="19"/>
      <c r="H23" s="16"/>
      <c r="I23" s="17"/>
      <c r="J23" s="18"/>
    </row>
    <row r="24" spans="2:10" x14ac:dyDescent="0.25">
      <c r="B24" s="7">
        <v>45921</v>
      </c>
      <c r="C24" s="8">
        <v>145</v>
      </c>
      <c r="D24" s="9"/>
      <c r="E24" s="10">
        <v>16.8</v>
      </c>
      <c r="F24" s="33">
        <f t="shared" si="0"/>
        <v>2436</v>
      </c>
      <c r="G24" s="19"/>
      <c r="H24" s="16"/>
      <c r="I24" s="17"/>
      <c r="J24" s="18"/>
    </row>
    <row r="25" spans="2:10" x14ac:dyDescent="0.25">
      <c r="B25" s="7">
        <v>45922</v>
      </c>
      <c r="C25" s="8">
        <v>150</v>
      </c>
      <c r="D25" s="9"/>
      <c r="E25" s="10">
        <v>16.8</v>
      </c>
      <c r="F25" s="33">
        <f t="shared" si="0"/>
        <v>2520</v>
      </c>
      <c r="G25" s="19"/>
      <c r="H25" s="16"/>
      <c r="I25" s="17"/>
      <c r="J25" s="18"/>
    </row>
    <row r="26" spans="2:10" x14ac:dyDescent="0.25">
      <c r="B26" s="7">
        <v>45923</v>
      </c>
      <c r="C26" s="8">
        <v>139</v>
      </c>
      <c r="D26" s="9"/>
      <c r="E26" s="10">
        <v>16.8</v>
      </c>
      <c r="F26" s="33">
        <f t="shared" si="0"/>
        <v>2335.2000000000003</v>
      </c>
      <c r="G26" s="19"/>
      <c r="H26" s="16"/>
      <c r="I26" s="17"/>
      <c r="J26" s="18"/>
    </row>
    <row r="27" spans="2:10" x14ac:dyDescent="0.25">
      <c r="B27" s="7">
        <v>45924</v>
      </c>
      <c r="C27" s="8">
        <v>155.5</v>
      </c>
      <c r="D27" s="9"/>
      <c r="E27" s="10">
        <v>16.8</v>
      </c>
      <c r="F27" s="33">
        <f t="shared" si="0"/>
        <v>2612.4</v>
      </c>
      <c r="G27" s="19"/>
      <c r="H27" s="16"/>
      <c r="I27" s="17"/>
      <c r="J27" s="18"/>
    </row>
    <row r="28" spans="2:10" x14ac:dyDescent="0.25">
      <c r="B28" s="7">
        <v>45925</v>
      </c>
      <c r="C28" s="8">
        <v>154</v>
      </c>
      <c r="D28" s="9"/>
      <c r="E28" s="10">
        <v>16.8</v>
      </c>
      <c r="F28" s="33">
        <f t="shared" si="0"/>
        <v>2587.2000000000003</v>
      </c>
      <c r="G28" s="19"/>
      <c r="H28" s="16"/>
      <c r="I28" s="17"/>
      <c r="J28" s="18"/>
    </row>
    <row r="29" spans="2:10" x14ac:dyDescent="0.25">
      <c r="B29" s="7">
        <v>45926</v>
      </c>
      <c r="C29" s="8">
        <v>153</v>
      </c>
      <c r="D29" s="9"/>
      <c r="E29" s="10">
        <v>16.8</v>
      </c>
      <c r="F29" s="33">
        <f t="shared" si="0"/>
        <v>2570.4</v>
      </c>
      <c r="G29" s="19"/>
      <c r="H29" s="16"/>
      <c r="I29" s="17"/>
      <c r="J29" s="18"/>
    </row>
    <row r="30" spans="2:10" x14ac:dyDescent="0.25">
      <c r="B30" s="7">
        <v>45927</v>
      </c>
      <c r="C30" s="8">
        <v>152</v>
      </c>
      <c r="D30" s="9"/>
      <c r="E30" s="10">
        <v>16.8</v>
      </c>
      <c r="F30" s="33">
        <f t="shared" si="0"/>
        <v>2553.6</v>
      </c>
      <c r="G30" s="19"/>
      <c r="H30" s="16"/>
      <c r="I30" s="17"/>
      <c r="J30" s="18"/>
    </row>
    <row r="31" spans="2:10" x14ac:dyDescent="0.25">
      <c r="B31" s="7">
        <v>45928</v>
      </c>
      <c r="C31" s="8">
        <v>154.5</v>
      </c>
      <c r="D31" s="9"/>
      <c r="E31" s="10">
        <v>16.8</v>
      </c>
      <c r="F31" s="33">
        <f t="shared" si="0"/>
        <v>2595.6</v>
      </c>
      <c r="G31" s="19"/>
      <c r="H31" s="16"/>
      <c r="I31" s="17"/>
      <c r="J31" s="18"/>
    </row>
    <row r="32" spans="2:10" x14ac:dyDescent="0.25">
      <c r="B32" s="7">
        <v>45929</v>
      </c>
      <c r="C32" s="8">
        <v>133</v>
      </c>
      <c r="D32" s="9"/>
      <c r="E32" s="10">
        <v>16.8</v>
      </c>
      <c r="F32" s="33">
        <f t="shared" si="0"/>
        <v>2234.4</v>
      </c>
      <c r="G32" s="19"/>
      <c r="H32" s="16"/>
      <c r="I32" s="17"/>
      <c r="J32" s="18"/>
    </row>
    <row r="33" spans="2:12" x14ac:dyDescent="0.25">
      <c r="B33" s="7">
        <v>45930</v>
      </c>
      <c r="C33" s="8">
        <v>136</v>
      </c>
      <c r="D33" s="9"/>
      <c r="E33" s="10">
        <v>16.8</v>
      </c>
      <c r="F33" s="33">
        <f t="shared" si="0"/>
        <v>2284.8000000000002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3638.5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59327.542124999971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61126.799999999988</v>
      </c>
      <c r="L36" s="31">
        <f>J36-J4-J5-J6</f>
        <v>59270.052617999987</v>
      </c>
    </row>
    <row r="37" spans="2:12" x14ac:dyDescent="0.25">
      <c r="B37" s="26" t="s">
        <v>14</v>
      </c>
      <c r="C37" s="30">
        <f>C35</f>
        <v>3638.5</v>
      </c>
      <c r="D37" s="9">
        <f>D35/1.03</f>
        <v>0</v>
      </c>
      <c r="E37" s="10"/>
      <c r="F37" s="33">
        <f>SUM(F4:F36)</f>
        <v>61126.799999999988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1799.2578750000175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S26" sqref="S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130</v>
      </c>
      <c r="D4" s="9"/>
      <c r="E4" s="10">
        <v>18.5</v>
      </c>
      <c r="F4" s="33">
        <f>E4*C4</f>
        <v>2405</v>
      </c>
      <c r="G4" s="11"/>
      <c r="H4" s="12" t="s">
        <v>6</v>
      </c>
      <c r="I4" s="13">
        <v>0.01</v>
      </c>
      <c r="J4" s="14">
        <f>(F36+F37)*I4</f>
        <v>610.13</v>
      </c>
    </row>
    <row r="5" spans="2:29" x14ac:dyDescent="0.25">
      <c r="B5" s="7">
        <v>45932</v>
      </c>
      <c r="C5" s="8">
        <v>84.5</v>
      </c>
      <c r="D5" s="9"/>
      <c r="E5" s="10">
        <v>18.5</v>
      </c>
      <c r="F5" s="33">
        <f t="shared" ref="F5:F34" si="0">E5*C5</f>
        <v>1563.25</v>
      </c>
      <c r="G5" s="11"/>
      <c r="H5" s="12" t="s">
        <v>7</v>
      </c>
      <c r="I5" s="13">
        <v>1E-3</v>
      </c>
      <c r="J5" s="14">
        <f>(F36+F37-J4-J6)*I5</f>
        <v>59.228780000000008</v>
      </c>
    </row>
    <row r="6" spans="2:29" x14ac:dyDescent="0.25">
      <c r="B6" s="7">
        <v>45933</v>
      </c>
      <c r="C6" s="8">
        <v>119</v>
      </c>
      <c r="D6" s="9"/>
      <c r="E6" s="10">
        <v>18.5</v>
      </c>
      <c r="F6" s="33">
        <f t="shared" si="0"/>
        <v>2201.5</v>
      </c>
      <c r="G6" s="11"/>
      <c r="H6" s="12" t="s">
        <v>8</v>
      </c>
      <c r="I6" s="13"/>
      <c r="J6" s="14">
        <v>1174.0899999999999</v>
      </c>
    </row>
    <row r="7" spans="2:29" x14ac:dyDescent="0.25">
      <c r="B7" s="7">
        <v>45934</v>
      </c>
      <c r="C7" s="8">
        <v>111.5</v>
      </c>
      <c r="D7" s="9"/>
      <c r="E7" s="10">
        <v>18.5</v>
      </c>
      <c r="F7" s="33">
        <f t="shared" si="0"/>
        <v>2062.75</v>
      </c>
      <c r="G7" s="11"/>
      <c r="H7" s="12" t="s">
        <v>9</v>
      </c>
      <c r="I7" s="13"/>
      <c r="J7" s="14">
        <f>'EYLÜL 2025'!J39*-1</f>
        <v>-1799.2578750000175</v>
      </c>
    </row>
    <row r="8" spans="2:29" x14ac:dyDescent="0.25">
      <c r="B8" s="7">
        <v>45935</v>
      </c>
      <c r="C8" s="8">
        <v>119.5</v>
      </c>
      <c r="D8" s="9"/>
      <c r="E8" s="10">
        <v>18.5</v>
      </c>
      <c r="F8" s="33">
        <f t="shared" si="0"/>
        <v>2210.75</v>
      </c>
      <c r="G8" s="15">
        <v>45968</v>
      </c>
      <c r="H8" s="16" t="s">
        <v>41</v>
      </c>
      <c r="I8" s="17"/>
      <c r="J8" s="18">
        <v>56596.74</v>
      </c>
    </row>
    <row r="9" spans="2:29" x14ac:dyDescent="0.25">
      <c r="B9" s="7">
        <v>45936</v>
      </c>
      <c r="C9" s="8">
        <v>113.5</v>
      </c>
      <c r="D9" s="9"/>
      <c r="E9" s="10">
        <v>18.5</v>
      </c>
      <c r="F9" s="33">
        <f t="shared" si="0"/>
        <v>2099.75</v>
      </c>
      <c r="G9" s="15">
        <v>45978</v>
      </c>
      <c r="H9" s="16" t="s">
        <v>41</v>
      </c>
      <c r="I9" s="17"/>
      <c r="J9" s="18">
        <v>4372.07</v>
      </c>
    </row>
    <row r="10" spans="2:29" x14ac:dyDescent="0.25">
      <c r="B10" s="7">
        <v>45937</v>
      </c>
      <c r="C10" s="8">
        <v>71.5</v>
      </c>
      <c r="D10" s="9"/>
      <c r="E10" s="10">
        <v>18.5</v>
      </c>
      <c r="F10" s="33">
        <f t="shared" si="0"/>
        <v>1322.75</v>
      </c>
      <c r="G10" s="15"/>
      <c r="H10" s="16"/>
      <c r="I10" s="17"/>
      <c r="J10" s="18"/>
    </row>
    <row r="11" spans="2:29" x14ac:dyDescent="0.25">
      <c r="B11" s="7">
        <v>45938</v>
      </c>
      <c r="C11" s="8">
        <v>105</v>
      </c>
      <c r="D11" s="9"/>
      <c r="E11" s="10">
        <v>18.5</v>
      </c>
      <c r="F11" s="33">
        <f t="shared" si="0"/>
        <v>1942.5</v>
      </c>
      <c r="G11" s="19"/>
      <c r="H11" s="16"/>
      <c r="I11" s="17"/>
      <c r="J11" s="18"/>
    </row>
    <row r="12" spans="2:29" x14ac:dyDescent="0.25">
      <c r="B12" s="7">
        <v>45939</v>
      </c>
      <c r="C12" s="8">
        <v>115.5</v>
      </c>
      <c r="D12" s="9"/>
      <c r="E12" s="10">
        <v>18.5</v>
      </c>
      <c r="F12" s="33">
        <f t="shared" si="0"/>
        <v>2136.75</v>
      </c>
      <c r="G12" s="19"/>
      <c r="H12" s="16"/>
      <c r="I12" s="17"/>
      <c r="J12" s="18"/>
    </row>
    <row r="13" spans="2:29" x14ac:dyDescent="0.25">
      <c r="B13" s="7">
        <v>45940</v>
      </c>
      <c r="C13" s="8">
        <v>120</v>
      </c>
      <c r="D13" s="9"/>
      <c r="E13" s="10">
        <v>18.5</v>
      </c>
      <c r="F13" s="33">
        <f t="shared" si="0"/>
        <v>2220</v>
      </c>
      <c r="G13" s="19"/>
      <c r="H13" s="16"/>
      <c r="I13" s="17"/>
      <c r="J13" s="18"/>
    </row>
    <row r="14" spans="2:29" x14ac:dyDescent="0.25">
      <c r="B14" s="7">
        <v>45941</v>
      </c>
      <c r="C14" s="8">
        <v>100</v>
      </c>
      <c r="D14" s="9"/>
      <c r="E14" s="10">
        <v>18.5</v>
      </c>
      <c r="F14" s="33">
        <f t="shared" si="0"/>
        <v>1850</v>
      </c>
      <c r="G14" s="19"/>
      <c r="H14" s="16"/>
      <c r="I14" s="17"/>
      <c r="J14" s="18"/>
    </row>
    <row r="15" spans="2:29" x14ac:dyDescent="0.25">
      <c r="B15" s="7">
        <v>45942</v>
      </c>
      <c r="C15" s="8">
        <v>118.5</v>
      </c>
      <c r="D15" s="9"/>
      <c r="E15" s="10">
        <v>18.5</v>
      </c>
      <c r="F15" s="33">
        <f t="shared" si="0"/>
        <v>2192.25</v>
      </c>
      <c r="G15" s="19"/>
      <c r="H15" s="16"/>
      <c r="I15" s="17"/>
      <c r="J15" s="18"/>
    </row>
    <row r="16" spans="2:29" x14ac:dyDescent="0.25">
      <c r="B16" s="7">
        <v>45943</v>
      </c>
      <c r="C16" s="8">
        <v>104.5</v>
      </c>
      <c r="D16" s="9"/>
      <c r="E16" s="10">
        <v>18.5</v>
      </c>
      <c r="F16" s="33">
        <f t="shared" si="0"/>
        <v>1933.25</v>
      </c>
      <c r="G16" s="19"/>
      <c r="H16" s="16"/>
      <c r="I16" s="17"/>
      <c r="J16" s="18"/>
    </row>
    <row r="17" spans="2:10" x14ac:dyDescent="0.25">
      <c r="B17" s="7">
        <v>45944</v>
      </c>
      <c r="C17" s="8">
        <v>117.5</v>
      </c>
      <c r="D17" s="9"/>
      <c r="E17" s="10">
        <v>18.5</v>
      </c>
      <c r="F17" s="33">
        <f t="shared" si="0"/>
        <v>2173.75</v>
      </c>
      <c r="G17" s="19"/>
      <c r="H17" s="16"/>
      <c r="I17" s="17"/>
      <c r="J17" s="18"/>
    </row>
    <row r="18" spans="2:10" x14ac:dyDescent="0.25">
      <c r="B18" s="7">
        <v>45945</v>
      </c>
      <c r="C18" s="8">
        <v>109.5</v>
      </c>
      <c r="D18" s="9"/>
      <c r="E18" s="10">
        <v>18.5</v>
      </c>
      <c r="F18" s="33">
        <f t="shared" si="0"/>
        <v>2025.75</v>
      </c>
      <c r="G18" s="19"/>
      <c r="H18" s="16"/>
      <c r="I18" s="17"/>
      <c r="J18" s="18"/>
    </row>
    <row r="19" spans="2:10" x14ac:dyDescent="0.25">
      <c r="B19" s="7">
        <v>45946</v>
      </c>
      <c r="C19" s="8">
        <v>109</v>
      </c>
      <c r="D19" s="9"/>
      <c r="E19" s="10">
        <v>18.5</v>
      </c>
      <c r="F19" s="33">
        <f t="shared" si="0"/>
        <v>2016.5</v>
      </c>
      <c r="G19" s="19"/>
      <c r="H19" s="16"/>
      <c r="I19" s="17"/>
      <c r="J19" s="18"/>
    </row>
    <row r="20" spans="2:10" x14ac:dyDescent="0.25">
      <c r="B20" s="7">
        <v>45947</v>
      </c>
      <c r="C20" s="8">
        <v>107.5</v>
      </c>
      <c r="D20" s="9"/>
      <c r="E20" s="10">
        <v>18.5</v>
      </c>
      <c r="F20" s="33">
        <f t="shared" si="0"/>
        <v>1988.75</v>
      </c>
      <c r="G20" s="19"/>
      <c r="H20" s="16"/>
      <c r="I20" s="17"/>
      <c r="J20" s="18"/>
    </row>
    <row r="21" spans="2:10" x14ac:dyDescent="0.25">
      <c r="B21" s="7">
        <v>45948</v>
      </c>
      <c r="C21" s="8">
        <v>117</v>
      </c>
      <c r="D21" s="9"/>
      <c r="E21" s="10">
        <v>18.5</v>
      </c>
      <c r="F21" s="33">
        <f t="shared" si="0"/>
        <v>2164.5</v>
      </c>
      <c r="G21" s="19"/>
      <c r="H21" s="16"/>
      <c r="I21" s="17"/>
      <c r="J21" s="18"/>
    </row>
    <row r="22" spans="2:10" x14ac:dyDescent="0.25">
      <c r="B22" s="7">
        <v>45949</v>
      </c>
      <c r="C22" s="8">
        <v>108.5</v>
      </c>
      <c r="D22" s="9"/>
      <c r="E22" s="10">
        <v>18.5</v>
      </c>
      <c r="F22" s="33">
        <f t="shared" si="0"/>
        <v>2007.25</v>
      </c>
      <c r="G22" s="19"/>
      <c r="H22" s="16"/>
      <c r="I22" s="17"/>
      <c r="J22" s="18"/>
    </row>
    <row r="23" spans="2:10" x14ac:dyDescent="0.25">
      <c r="B23" s="7">
        <v>45950</v>
      </c>
      <c r="C23" s="8">
        <v>112</v>
      </c>
      <c r="D23" s="9"/>
      <c r="E23" s="10">
        <v>18.5</v>
      </c>
      <c r="F23" s="33">
        <f t="shared" si="0"/>
        <v>2072</v>
      </c>
      <c r="G23" s="19"/>
      <c r="H23" s="16"/>
      <c r="I23" s="17"/>
      <c r="J23" s="18"/>
    </row>
    <row r="24" spans="2:10" x14ac:dyDescent="0.25">
      <c r="B24" s="7">
        <v>45951</v>
      </c>
      <c r="C24" s="8">
        <v>103</v>
      </c>
      <c r="D24" s="9"/>
      <c r="E24" s="10">
        <v>18.5</v>
      </c>
      <c r="F24" s="33">
        <f t="shared" si="0"/>
        <v>1905.5</v>
      </c>
      <c r="G24" s="19"/>
      <c r="H24" s="16"/>
      <c r="I24" s="17"/>
      <c r="J24" s="18"/>
    </row>
    <row r="25" spans="2:10" x14ac:dyDescent="0.25">
      <c r="B25" s="7">
        <v>45952</v>
      </c>
      <c r="C25" s="8">
        <v>102.5</v>
      </c>
      <c r="D25" s="9"/>
      <c r="E25" s="10">
        <v>18.5</v>
      </c>
      <c r="F25" s="33">
        <f t="shared" si="0"/>
        <v>1896.25</v>
      </c>
      <c r="G25" s="19"/>
      <c r="H25" s="16"/>
      <c r="I25" s="17"/>
      <c r="J25" s="18"/>
    </row>
    <row r="26" spans="2:10" x14ac:dyDescent="0.25">
      <c r="B26" s="7">
        <v>45953</v>
      </c>
      <c r="C26" s="8">
        <v>107.5</v>
      </c>
      <c r="D26" s="9"/>
      <c r="E26" s="10">
        <v>18.5</v>
      </c>
      <c r="F26" s="33">
        <f t="shared" si="0"/>
        <v>1988.75</v>
      </c>
      <c r="G26" s="19"/>
      <c r="H26" s="16"/>
      <c r="I26" s="17"/>
      <c r="J26" s="18"/>
    </row>
    <row r="27" spans="2:10" x14ac:dyDescent="0.25">
      <c r="B27" s="7">
        <v>45954</v>
      </c>
      <c r="C27" s="8">
        <v>95.5</v>
      </c>
      <c r="D27" s="9"/>
      <c r="E27" s="10">
        <v>18.5</v>
      </c>
      <c r="F27" s="33">
        <f t="shared" si="0"/>
        <v>1766.75</v>
      </c>
      <c r="G27" s="19"/>
      <c r="H27" s="16"/>
      <c r="I27" s="17"/>
      <c r="J27" s="18"/>
    </row>
    <row r="28" spans="2:10" x14ac:dyDescent="0.25">
      <c r="B28" s="7">
        <v>45955</v>
      </c>
      <c r="C28" s="8">
        <v>106.5</v>
      </c>
      <c r="D28" s="9"/>
      <c r="E28" s="10">
        <v>18.5</v>
      </c>
      <c r="F28" s="33">
        <f t="shared" si="0"/>
        <v>1970.25</v>
      </c>
      <c r="G28" s="19"/>
      <c r="H28" s="16"/>
      <c r="I28" s="17"/>
      <c r="J28" s="18"/>
    </row>
    <row r="29" spans="2:10" x14ac:dyDescent="0.25">
      <c r="B29" s="7">
        <v>45956</v>
      </c>
      <c r="C29" s="8">
        <v>97.5</v>
      </c>
      <c r="D29" s="9"/>
      <c r="E29" s="10">
        <v>18.5</v>
      </c>
      <c r="F29" s="33">
        <f t="shared" si="0"/>
        <v>1803.75</v>
      </c>
      <c r="G29" s="19"/>
      <c r="H29" s="16"/>
      <c r="I29" s="17"/>
      <c r="J29" s="18"/>
    </row>
    <row r="30" spans="2:10" x14ac:dyDescent="0.25">
      <c r="B30" s="7">
        <v>45957</v>
      </c>
      <c r="C30" s="8">
        <v>100</v>
      </c>
      <c r="D30" s="9"/>
      <c r="E30" s="10">
        <v>18.5</v>
      </c>
      <c r="F30" s="33">
        <f t="shared" si="0"/>
        <v>1850</v>
      </c>
      <c r="G30" s="19"/>
      <c r="H30" s="16"/>
      <c r="I30" s="17"/>
      <c r="J30" s="18"/>
    </row>
    <row r="31" spans="2:10" x14ac:dyDescent="0.25">
      <c r="B31" s="7">
        <v>45958</v>
      </c>
      <c r="C31" s="8">
        <v>100.5</v>
      </c>
      <c r="D31" s="9"/>
      <c r="E31" s="10">
        <v>18.5</v>
      </c>
      <c r="F31" s="33">
        <f t="shared" si="0"/>
        <v>1859.25</v>
      </c>
      <c r="G31" s="19"/>
      <c r="H31" s="16"/>
      <c r="I31" s="17"/>
      <c r="J31" s="18"/>
    </row>
    <row r="32" spans="2:10" x14ac:dyDescent="0.25">
      <c r="B32" s="7">
        <v>45959</v>
      </c>
      <c r="C32" s="8">
        <v>102</v>
      </c>
      <c r="D32" s="9"/>
      <c r="E32" s="10">
        <v>18.5</v>
      </c>
      <c r="F32" s="33">
        <f t="shared" si="0"/>
        <v>1887</v>
      </c>
      <c r="G32" s="19"/>
      <c r="H32" s="16"/>
      <c r="I32" s="17"/>
      <c r="J32" s="18"/>
    </row>
    <row r="33" spans="2:12" x14ac:dyDescent="0.25">
      <c r="B33" s="7">
        <v>45960</v>
      </c>
      <c r="C33" s="8">
        <v>92.5</v>
      </c>
      <c r="D33" s="9"/>
      <c r="E33" s="10">
        <v>18.5</v>
      </c>
      <c r="F33" s="33">
        <f t="shared" si="0"/>
        <v>1711.25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96.5</v>
      </c>
      <c r="D34" s="48"/>
      <c r="E34" s="10">
        <v>18.5</v>
      </c>
      <c r="F34" s="49">
        <f t="shared" si="0"/>
        <v>1785.25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3298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61013.000904999979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61013</v>
      </c>
      <c r="L36" s="31">
        <f>J36-J4-J5-J6</f>
        <v>59169.551220000008</v>
      </c>
    </row>
    <row r="37" spans="2:12" x14ac:dyDescent="0.25">
      <c r="B37" s="26" t="s">
        <v>14</v>
      </c>
      <c r="C37" s="30">
        <f>C35</f>
        <v>3298</v>
      </c>
      <c r="D37" s="9">
        <f>D35/1.03</f>
        <v>0</v>
      </c>
      <c r="E37" s="10"/>
      <c r="F37" s="33">
        <f>SUM(F4:F36)</f>
        <v>61013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-9.0499997895676643E-4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710937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88</v>
      </c>
      <c r="D4" s="9"/>
      <c r="E4" s="10">
        <v>19</v>
      </c>
      <c r="F4" s="33">
        <f>E4*C4</f>
        <v>1672</v>
      </c>
      <c r="G4" s="11"/>
      <c r="H4" s="12" t="s">
        <v>6</v>
      </c>
      <c r="I4" s="13">
        <v>0.01</v>
      </c>
      <c r="J4" s="14">
        <f>(F36+F37)*I4</f>
        <v>585.77</v>
      </c>
    </row>
    <row r="5" spans="2:29" x14ac:dyDescent="0.25">
      <c r="B5" s="7">
        <v>45963</v>
      </c>
      <c r="C5" s="8">
        <v>94</v>
      </c>
      <c r="D5" s="9"/>
      <c r="E5" s="10">
        <v>19</v>
      </c>
      <c r="F5" s="33">
        <f t="shared" ref="F5:F34" si="0">E5*C5</f>
        <v>1786</v>
      </c>
      <c r="G5" s="11"/>
      <c r="H5" s="12" t="s">
        <v>7</v>
      </c>
      <c r="I5" s="13">
        <v>1E-3</v>
      </c>
      <c r="J5" s="14">
        <f>(F36+F37-J4-J6)*I5</f>
        <v>56.850520000000003</v>
      </c>
    </row>
    <row r="6" spans="2:29" x14ac:dyDescent="0.25">
      <c r="B6" s="7">
        <v>45964</v>
      </c>
      <c r="C6" s="8">
        <v>93</v>
      </c>
      <c r="D6" s="9"/>
      <c r="E6" s="10">
        <v>19</v>
      </c>
      <c r="F6" s="33">
        <f t="shared" si="0"/>
        <v>1767</v>
      </c>
      <c r="G6" s="11"/>
      <c r="H6" s="12" t="s">
        <v>8</v>
      </c>
      <c r="I6" s="13"/>
      <c r="J6" s="14">
        <v>1140.71</v>
      </c>
    </row>
    <row r="7" spans="2:29" x14ac:dyDescent="0.25">
      <c r="B7" s="7">
        <v>45965</v>
      </c>
      <c r="C7" s="8">
        <v>100.5</v>
      </c>
      <c r="D7" s="9"/>
      <c r="E7" s="10">
        <v>19</v>
      </c>
      <c r="F7" s="33">
        <f t="shared" si="0"/>
        <v>1909.5</v>
      </c>
      <c r="G7" s="11"/>
      <c r="H7" s="12" t="s">
        <v>9</v>
      </c>
      <c r="I7" s="13"/>
      <c r="J7" s="14">
        <f>'EKİM 2025'!J39*-1</f>
        <v>9.0499997895676643E-4</v>
      </c>
    </row>
    <row r="8" spans="2:29" x14ac:dyDescent="0.25">
      <c r="B8" s="7">
        <v>45966</v>
      </c>
      <c r="C8" s="8">
        <v>54.5</v>
      </c>
      <c r="D8" s="9"/>
      <c r="E8" s="10">
        <v>19</v>
      </c>
      <c r="F8" s="33">
        <f t="shared" si="0"/>
        <v>1035.5</v>
      </c>
      <c r="G8" s="15"/>
      <c r="H8" s="16"/>
      <c r="I8" s="17"/>
      <c r="J8" s="18"/>
    </row>
    <row r="9" spans="2:29" x14ac:dyDescent="0.25">
      <c r="B9" s="7">
        <v>45967</v>
      </c>
      <c r="C9" s="8">
        <v>107.5</v>
      </c>
      <c r="D9" s="9"/>
      <c r="E9" s="10">
        <v>19</v>
      </c>
      <c r="F9" s="33">
        <f t="shared" si="0"/>
        <v>2042.5</v>
      </c>
      <c r="G9" s="15"/>
      <c r="H9" s="16"/>
      <c r="I9" s="17"/>
      <c r="J9" s="18"/>
    </row>
    <row r="10" spans="2:29" x14ac:dyDescent="0.25">
      <c r="B10" s="7">
        <v>45968</v>
      </c>
      <c r="C10" s="8">
        <v>99.5</v>
      </c>
      <c r="D10" s="9"/>
      <c r="E10" s="10">
        <v>19</v>
      </c>
      <c r="F10" s="33">
        <f t="shared" si="0"/>
        <v>1890.5</v>
      </c>
      <c r="G10" s="15"/>
      <c r="H10" s="16"/>
      <c r="I10" s="17"/>
      <c r="J10" s="18"/>
    </row>
    <row r="11" spans="2:29" x14ac:dyDescent="0.25">
      <c r="B11" s="7">
        <v>45969</v>
      </c>
      <c r="C11" s="8">
        <v>101.5</v>
      </c>
      <c r="D11" s="9"/>
      <c r="E11" s="10">
        <v>19</v>
      </c>
      <c r="F11" s="33">
        <f t="shared" si="0"/>
        <v>1928.5</v>
      </c>
      <c r="G11" s="19"/>
      <c r="H11" s="16"/>
      <c r="I11" s="17"/>
      <c r="J11" s="18"/>
    </row>
    <row r="12" spans="2:29" x14ac:dyDescent="0.25">
      <c r="B12" s="7">
        <v>45970</v>
      </c>
      <c r="C12" s="8">
        <v>91</v>
      </c>
      <c r="D12" s="9"/>
      <c r="E12" s="10">
        <v>19</v>
      </c>
      <c r="F12" s="33">
        <f t="shared" si="0"/>
        <v>1729</v>
      </c>
      <c r="G12" s="15">
        <v>46002</v>
      </c>
      <c r="H12" s="16" t="s">
        <v>44</v>
      </c>
      <c r="I12" s="17"/>
      <c r="J12" s="18">
        <v>55269.11</v>
      </c>
    </row>
    <row r="13" spans="2:29" x14ac:dyDescent="0.25">
      <c r="B13" s="7">
        <v>45971</v>
      </c>
      <c r="C13" s="8">
        <v>104</v>
      </c>
      <c r="D13" s="9"/>
      <c r="E13" s="10">
        <v>19</v>
      </c>
      <c r="F13" s="33">
        <f t="shared" si="0"/>
        <v>1976</v>
      </c>
      <c r="G13" s="19"/>
      <c r="H13" s="16"/>
      <c r="I13" s="17"/>
      <c r="J13" s="18"/>
    </row>
    <row r="14" spans="2:29" x14ac:dyDescent="0.25">
      <c r="B14" s="7">
        <v>45972</v>
      </c>
      <c r="C14" s="8">
        <v>102</v>
      </c>
      <c r="D14" s="9"/>
      <c r="E14" s="10">
        <v>19</v>
      </c>
      <c r="F14" s="33">
        <f t="shared" si="0"/>
        <v>1938</v>
      </c>
      <c r="G14" s="19"/>
      <c r="H14" s="16"/>
      <c r="I14" s="17"/>
      <c r="J14" s="18"/>
    </row>
    <row r="15" spans="2:29" x14ac:dyDescent="0.25">
      <c r="B15" s="7">
        <v>45973</v>
      </c>
      <c r="C15" s="8">
        <v>109</v>
      </c>
      <c r="D15" s="9"/>
      <c r="E15" s="10">
        <v>19</v>
      </c>
      <c r="F15" s="33">
        <f t="shared" si="0"/>
        <v>2071</v>
      </c>
      <c r="G15" s="19"/>
      <c r="H15" s="16"/>
      <c r="I15" s="17"/>
      <c r="J15" s="18"/>
    </row>
    <row r="16" spans="2:29" x14ac:dyDescent="0.25">
      <c r="B16" s="7">
        <v>45974</v>
      </c>
      <c r="C16" s="8">
        <v>57</v>
      </c>
      <c r="D16" s="9"/>
      <c r="E16" s="10">
        <v>19</v>
      </c>
      <c r="F16" s="33">
        <f t="shared" si="0"/>
        <v>1083</v>
      </c>
      <c r="G16" s="19"/>
      <c r="H16" s="16"/>
      <c r="I16" s="17"/>
      <c r="J16" s="18"/>
    </row>
    <row r="17" spans="2:10" x14ac:dyDescent="0.25">
      <c r="B17" s="7">
        <v>45975</v>
      </c>
      <c r="C17" s="8">
        <v>114.5</v>
      </c>
      <c r="D17" s="9"/>
      <c r="E17" s="10">
        <v>19</v>
      </c>
      <c r="F17" s="33">
        <f t="shared" si="0"/>
        <v>2175.5</v>
      </c>
      <c r="G17" s="19"/>
      <c r="H17" s="16"/>
      <c r="I17" s="17"/>
      <c r="J17" s="18"/>
    </row>
    <row r="18" spans="2:10" x14ac:dyDescent="0.25">
      <c r="B18" s="7">
        <v>45976</v>
      </c>
      <c r="C18" s="8">
        <v>96</v>
      </c>
      <c r="D18" s="9"/>
      <c r="E18" s="10">
        <v>19</v>
      </c>
      <c r="F18" s="33">
        <f t="shared" si="0"/>
        <v>1824</v>
      </c>
      <c r="G18" s="19"/>
      <c r="H18" s="16"/>
      <c r="I18" s="17"/>
      <c r="J18" s="18"/>
    </row>
    <row r="19" spans="2:10" x14ac:dyDescent="0.25">
      <c r="B19" s="7">
        <v>45977</v>
      </c>
      <c r="C19" s="8">
        <v>113</v>
      </c>
      <c r="D19" s="9"/>
      <c r="E19" s="10">
        <v>19</v>
      </c>
      <c r="F19" s="33">
        <f t="shared" si="0"/>
        <v>2147</v>
      </c>
      <c r="G19" s="19"/>
      <c r="H19" s="16"/>
      <c r="I19" s="17"/>
      <c r="J19" s="18"/>
    </row>
    <row r="20" spans="2:10" x14ac:dyDescent="0.25">
      <c r="B20" s="7">
        <v>45978</v>
      </c>
      <c r="C20" s="8">
        <v>111</v>
      </c>
      <c r="D20" s="9"/>
      <c r="E20" s="10">
        <v>19</v>
      </c>
      <c r="F20" s="33">
        <f t="shared" si="0"/>
        <v>2109</v>
      </c>
      <c r="G20" s="19"/>
      <c r="H20" s="16"/>
      <c r="I20" s="17"/>
      <c r="J20" s="18"/>
    </row>
    <row r="21" spans="2:10" x14ac:dyDescent="0.25">
      <c r="B21" s="7">
        <v>45979</v>
      </c>
      <c r="C21" s="8">
        <v>119.5</v>
      </c>
      <c r="D21" s="9"/>
      <c r="E21" s="10">
        <v>19</v>
      </c>
      <c r="F21" s="33">
        <f t="shared" si="0"/>
        <v>2270.5</v>
      </c>
      <c r="G21" s="19"/>
      <c r="H21" s="16"/>
      <c r="I21" s="17"/>
      <c r="J21" s="18"/>
    </row>
    <row r="22" spans="2:10" x14ac:dyDescent="0.25">
      <c r="B22" s="7">
        <v>45980</v>
      </c>
      <c r="C22" s="8">
        <v>113.5</v>
      </c>
      <c r="D22" s="9"/>
      <c r="E22" s="10">
        <v>19</v>
      </c>
      <c r="F22" s="33">
        <f t="shared" si="0"/>
        <v>2156.5</v>
      </c>
      <c r="G22" s="19"/>
      <c r="H22" s="16"/>
      <c r="I22" s="17"/>
      <c r="J22" s="18"/>
    </row>
    <row r="23" spans="2:10" x14ac:dyDescent="0.25">
      <c r="B23" s="7">
        <v>45981</v>
      </c>
      <c r="C23" s="8">
        <v>107.5</v>
      </c>
      <c r="D23" s="9"/>
      <c r="E23" s="10">
        <v>19</v>
      </c>
      <c r="F23" s="33">
        <f t="shared" si="0"/>
        <v>2042.5</v>
      </c>
      <c r="G23" s="19"/>
      <c r="H23" s="16"/>
      <c r="I23" s="17"/>
      <c r="J23" s="18"/>
    </row>
    <row r="24" spans="2:10" x14ac:dyDescent="0.25">
      <c r="B24" s="7">
        <v>45982</v>
      </c>
      <c r="C24" s="8">
        <v>106</v>
      </c>
      <c r="D24" s="9"/>
      <c r="E24" s="10">
        <v>19</v>
      </c>
      <c r="F24" s="33">
        <f t="shared" si="0"/>
        <v>2014</v>
      </c>
      <c r="G24" s="19"/>
      <c r="H24" s="16"/>
      <c r="I24" s="17"/>
      <c r="J24" s="18"/>
    </row>
    <row r="25" spans="2:10" x14ac:dyDescent="0.25">
      <c r="B25" s="7">
        <v>45983</v>
      </c>
      <c r="C25" s="8">
        <v>122.5</v>
      </c>
      <c r="D25" s="9"/>
      <c r="E25" s="10">
        <v>19</v>
      </c>
      <c r="F25" s="33">
        <f t="shared" si="0"/>
        <v>2327.5</v>
      </c>
      <c r="G25" s="19"/>
      <c r="H25" s="16"/>
      <c r="I25" s="17"/>
      <c r="J25" s="18"/>
    </row>
    <row r="26" spans="2:10" x14ac:dyDescent="0.25">
      <c r="B26" s="7">
        <v>45984</v>
      </c>
      <c r="C26" s="8">
        <v>115</v>
      </c>
      <c r="D26" s="9"/>
      <c r="E26" s="10">
        <v>19</v>
      </c>
      <c r="F26" s="33">
        <f t="shared" si="0"/>
        <v>2185</v>
      </c>
      <c r="G26" s="19"/>
      <c r="H26" s="16"/>
      <c r="I26" s="17"/>
      <c r="J26" s="18"/>
    </row>
    <row r="27" spans="2:10" x14ac:dyDescent="0.25">
      <c r="B27" s="7">
        <v>45985</v>
      </c>
      <c r="C27" s="8">
        <v>114</v>
      </c>
      <c r="D27" s="9"/>
      <c r="E27" s="10">
        <v>19</v>
      </c>
      <c r="F27" s="33">
        <f t="shared" si="0"/>
        <v>2166</v>
      </c>
      <c r="G27" s="19"/>
      <c r="H27" s="16"/>
      <c r="I27" s="17"/>
      <c r="J27" s="18"/>
    </row>
    <row r="28" spans="2:10" x14ac:dyDescent="0.25">
      <c r="B28" s="7">
        <v>45986</v>
      </c>
      <c r="C28" s="8">
        <v>113.5</v>
      </c>
      <c r="D28" s="9"/>
      <c r="E28" s="10">
        <v>19</v>
      </c>
      <c r="F28" s="33">
        <f t="shared" si="0"/>
        <v>2156.5</v>
      </c>
      <c r="G28" s="19"/>
      <c r="H28" s="16"/>
      <c r="I28" s="17"/>
      <c r="J28" s="18"/>
    </row>
    <row r="29" spans="2:10" x14ac:dyDescent="0.25">
      <c r="B29" s="7">
        <v>45987</v>
      </c>
      <c r="C29" s="8">
        <v>109</v>
      </c>
      <c r="D29" s="9"/>
      <c r="E29" s="10">
        <v>19</v>
      </c>
      <c r="F29" s="33">
        <f t="shared" si="0"/>
        <v>2071</v>
      </c>
      <c r="G29" s="19"/>
      <c r="H29" s="16"/>
      <c r="I29" s="17"/>
      <c r="J29" s="18"/>
    </row>
    <row r="30" spans="2:10" x14ac:dyDescent="0.25">
      <c r="B30" s="7">
        <v>45988</v>
      </c>
      <c r="C30" s="8">
        <v>112.5</v>
      </c>
      <c r="D30" s="9"/>
      <c r="E30" s="10">
        <v>19</v>
      </c>
      <c r="F30" s="33">
        <f t="shared" si="0"/>
        <v>2137.5</v>
      </c>
      <c r="G30" s="19"/>
      <c r="H30" s="16"/>
      <c r="I30" s="17"/>
      <c r="J30" s="18"/>
    </row>
    <row r="31" spans="2:10" x14ac:dyDescent="0.25">
      <c r="B31" s="7">
        <v>45989</v>
      </c>
      <c r="C31" s="8">
        <v>107</v>
      </c>
      <c r="D31" s="9"/>
      <c r="E31" s="10">
        <v>19</v>
      </c>
      <c r="F31" s="33">
        <f t="shared" si="0"/>
        <v>2033</v>
      </c>
      <c r="G31" s="19"/>
      <c r="H31" s="16"/>
      <c r="I31" s="17"/>
      <c r="J31" s="18"/>
    </row>
    <row r="32" spans="2:10" x14ac:dyDescent="0.25">
      <c r="B32" s="7">
        <v>45990</v>
      </c>
      <c r="C32" s="8">
        <v>100</v>
      </c>
      <c r="D32" s="9"/>
      <c r="E32" s="10">
        <v>19</v>
      </c>
      <c r="F32" s="33">
        <f t="shared" si="0"/>
        <v>1900</v>
      </c>
      <c r="G32" s="19"/>
      <c r="H32" s="16"/>
      <c r="I32" s="17"/>
      <c r="J32" s="18"/>
    </row>
    <row r="33" spans="2:12" x14ac:dyDescent="0.25">
      <c r="B33" s="7">
        <v>45991</v>
      </c>
      <c r="C33" s="8">
        <v>107</v>
      </c>
      <c r="D33" s="9"/>
      <c r="E33" s="10">
        <v>19</v>
      </c>
      <c r="F33" s="33">
        <f t="shared" si="0"/>
        <v>2033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3083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57052.441424999983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58577</v>
      </c>
      <c r="L36" s="31">
        <f>J36-J4-J5-J6</f>
        <v>56793.669480000004</v>
      </c>
    </row>
    <row r="37" spans="2:12" x14ac:dyDescent="0.25">
      <c r="B37" s="26" t="s">
        <v>14</v>
      </c>
      <c r="C37" s="30">
        <f>C35</f>
        <v>3083</v>
      </c>
      <c r="D37" s="9">
        <f>D35/1.03</f>
        <v>0</v>
      </c>
      <c r="E37" s="10"/>
      <c r="F37" s="33">
        <f>SUM(F4:F36)</f>
        <v>58577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1524.5585750000173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14" sqref="P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108</v>
      </c>
      <c r="D4" s="9"/>
      <c r="E4" s="10">
        <v>19.600000000000001</v>
      </c>
      <c r="F4" s="33">
        <f>E4*C4</f>
        <v>2116.8000000000002</v>
      </c>
      <c r="G4" s="11"/>
      <c r="H4" s="12" t="s">
        <v>6</v>
      </c>
      <c r="I4" s="13">
        <v>0.01</v>
      </c>
      <c r="J4" s="14">
        <f>(F36+F37)*I4</f>
        <v>729.61000000000013</v>
      </c>
    </row>
    <row r="5" spans="2:29" x14ac:dyDescent="0.25">
      <c r="B5" s="7">
        <v>45993</v>
      </c>
      <c r="C5" s="8">
        <v>55</v>
      </c>
      <c r="D5" s="9"/>
      <c r="E5" s="10">
        <v>19.600000000000001</v>
      </c>
      <c r="F5" s="33">
        <f t="shared" ref="F5:F34" si="0">E5*C5</f>
        <v>1078</v>
      </c>
      <c r="G5" s="11"/>
      <c r="H5" s="12" t="s">
        <v>7</v>
      </c>
      <c r="I5" s="13">
        <v>1E-3</v>
      </c>
      <c r="J5" s="14">
        <f>(F36+F37-J4-J6)*I5</f>
        <v>70.816840000000013</v>
      </c>
    </row>
    <row r="6" spans="2:29" x14ac:dyDescent="0.25">
      <c r="B6" s="7">
        <v>45994</v>
      </c>
      <c r="C6" s="8">
        <v>115</v>
      </c>
      <c r="D6" s="9"/>
      <c r="E6" s="10">
        <v>19.600000000000001</v>
      </c>
      <c r="F6" s="33">
        <f t="shared" si="0"/>
        <v>2254</v>
      </c>
      <c r="G6" s="11"/>
      <c r="H6" s="12" t="s">
        <v>8</v>
      </c>
      <c r="I6" s="13"/>
      <c r="J6" s="14">
        <v>1414.55</v>
      </c>
    </row>
    <row r="7" spans="2:29" x14ac:dyDescent="0.25">
      <c r="B7" s="7">
        <v>45995</v>
      </c>
      <c r="C7" s="8">
        <v>101.5</v>
      </c>
      <c r="D7" s="9"/>
      <c r="E7" s="10">
        <v>19.600000000000001</v>
      </c>
      <c r="F7" s="33">
        <f t="shared" si="0"/>
        <v>1989.4</v>
      </c>
      <c r="G7" s="11"/>
      <c r="H7" s="12" t="s">
        <v>9</v>
      </c>
      <c r="I7" s="13"/>
      <c r="J7" s="14">
        <f>'KASIM 2025'!J39*-1</f>
        <v>-1524.5585750000173</v>
      </c>
    </row>
    <row r="8" spans="2:29" x14ac:dyDescent="0.25">
      <c r="B8" s="7">
        <v>45996</v>
      </c>
      <c r="C8" s="8">
        <v>112.5</v>
      </c>
      <c r="D8" s="9"/>
      <c r="E8" s="10">
        <v>19.600000000000001</v>
      </c>
      <c r="F8" s="33">
        <f t="shared" si="0"/>
        <v>2205</v>
      </c>
      <c r="G8" s="15"/>
      <c r="H8" s="16"/>
      <c r="I8" s="17"/>
      <c r="J8" s="18"/>
    </row>
    <row r="9" spans="2:29" x14ac:dyDescent="0.25">
      <c r="B9" s="7">
        <v>45997</v>
      </c>
      <c r="C9" s="8">
        <v>111</v>
      </c>
      <c r="D9" s="9"/>
      <c r="E9" s="10">
        <v>19.600000000000001</v>
      </c>
      <c r="F9" s="33">
        <f t="shared" si="0"/>
        <v>2175.6000000000004</v>
      </c>
      <c r="G9" s="15"/>
      <c r="H9" s="16"/>
      <c r="I9" s="17"/>
      <c r="J9" s="18"/>
    </row>
    <row r="10" spans="2:29" x14ac:dyDescent="0.25">
      <c r="B10" s="7">
        <v>45998</v>
      </c>
      <c r="C10" s="8">
        <v>112</v>
      </c>
      <c r="D10" s="9"/>
      <c r="E10" s="10">
        <v>19.600000000000001</v>
      </c>
      <c r="F10" s="33">
        <f t="shared" si="0"/>
        <v>2195.2000000000003</v>
      </c>
      <c r="G10" s="15"/>
      <c r="H10" s="16"/>
      <c r="I10" s="17"/>
      <c r="J10" s="18"/>
    </row>
    <row r="11" spans="2:29" x14ac:dyDescent="0.25">
      <c r="B11" s="7">
        <v>45999</v>
      </c>
      <c r="C11" s="8">
        <v>116.5</v>
      </c>
      <c r="D11" s="9"/>
      <c r="E11" s="10">
        <v>19.600000000000001</v>
      </c>
      <c r="F11" s="33">
        <f t="shared" si="0"/>
        <v>2283.4</v>
      </c>
      <c r="G11" s="15">
        <v>46035</v>
      </c>
      <c r="H11" s="16" t="s">
        <v>45</v>
      </c>
      <c r="I11" s="17"/>
      <c r="J11" s="18">
        <v>70061.627900000021</v>
      </c>
    </row>
    <row r="12" spans="2:29" x14ac:dyDescent="0.25">
      <c r="B12" s="7">
        <v>46000</v>
      </c>
      <c r="C12" s="8">
        <v>106.5</v>
      </c>
      <c r="D12" s="9"/>
      <c r="E12" s="10">
        <v>19.600000000000001</v>
      </c>
      <c r="F12" s="33">
        <f t="shared" si="0"/>
        <v>2087.4</v>
      </c>
      <c r="G12" s="19"/>
      <c r="H12" s="16"/>
      <c r="I12" s="17"/>
      <c r="J12" s="18"/>
    </row>
    <row r="13" spans="2:29" x14ac:dyDescent="0.25">
      <c r="B13" s="7">
        <v>46001</v>
      </c>
      <c r="C13" s="8">
        <v>114</v>
      </c>
      <c r="D13" s="9"/>
      <c r="E13" s="10">
        <v>19.600000000000001</v>
      </c>
      <c r="F13" s="33">
        <f t="shared" si="0"/>
        <v>2234.4</v>
      </c>
      <c r="G13" s="19"/>
      <c r="H13" s="16"/>
      <c r="I13" s="17"/>
      <c r="J13" s="18"/>
    </row>
    <row r="14" spans="2:29" x14ac:dyDescent="0.25">
      <c r="B14" s="7">
        <v>46002</v>
      </c>
      <c r="C14" s="8">
        <v>105.5</v>
      </c>
      <c r="D14" s="9"/>
      <c r="E14" s="10">
        <v>19.600000000000001</v>
      </c>
      <c r="F14" s="33">
        <f t="shared" si="0"/>
        <v>2067.8000000000002</v>
      </c>
      <c r="G14" s="19"/>
      <c r="H14" s="16"/>
      <c r="I14" s="17"/>
      <c r="J14" s="18"/>
    </row>
    <row r="15" spans="2:29" x14ac:dyDescent="0.25">
      <c r="B15" s="7">
        <v>46003</v>
      </c>
      <c r="C15" s="8">
        <v>107.5</v>
      </c>
      <c r="D15" s="9"/>
      <c r="E15" s="10">
        <v>19.600000000000001</v>
      </c>
      <c r="F15" s="33">
        <f t="shared" si="0"/>
        <v>2107</v>
      </c>
      <c r="G15" s="19"/>
      <c r="H15" s="16"/>
      <c r="I15" s="17"/>
      <c r="J15" s="18"/>
    </row>
    <row r="16" spans="2:29" x14ac:dyDescent="0.25">
      <c r="B16" s="7">
        <v>46004</v>
      </c>
      <c r="C16" s="8">
        <v>110.5</v>
      </c>
      <c r="D16" s="9"/>
      <c r="E16" s="10">
        <v>19.600000000000001</v>
      </c>
      <c r="F16" s="33">
        <f t="shared" si="0"/>
        <v>2165.8000000000002</v>
      </c>
      <c r="G16" s="19"/>
      <c r="H16" s="16"/>
      <c r="I16" s="17"/>
      <c r="J16" s="18"/>
    </row>
    <row r="17" spans="2:10" x14ac:dyDescent="0.25">
      <c r="B17" s="7">
        <v>46005</v>
      </c>
      <c r="C17" s="8">
        <v>105</v>
      </c>
      <c r="D17" s="9"/>
      <c r="E17" s="10">
        <v>19.600000000000001</v>
      </c>
      <c r="F17" s="33">
        <f t="shared" si="0"/>
        <v>2058</v>
      </c>
      <c r="G17" s="19"/>
      <c r="H17" s="16"/>
      <c r="I17" s="17"/>
      <c r="J17" s="18"/>
    </row>
    <row r="18" spans="2:10" x14ac:dyDescent="0.25">
      <c r="B18" s="7">
        <v>46006</v>
      </c>
      <c r="C18" s="8">
        <v>110.5</v>
      </c>
      <c r="D18" s="9"/>
      <c r="E18" s="10">
        <v>19.600000000000001</v>
      </c>
      <c r="F18" s="33">
        <f t="shared" si="0"/>
        <v>2165.8000000000002</v>
      </c>
      <c r="G18" s="19"/>
      <c r="H18" s="16"/>
      <c r="I18" s="17"/>
      <c r="J18" s="18"/>
    </row>
    <row r="19" spans="2:10" x14ac:dyDescent="0.25">
      <c r="B19" s="7">
        <v>46007</v>
      </c>
      <c r="C19" s="8">
        <v>114.5</v>
      </c>
      <c r="D19" s="9"/>
      <c r="E19" s="10">
        <v>19.600000000000001</v>
      </c>
      <c r="F19" s="33">
        <f t="shared" si="0"/>
        <v>2244.2000000000003</v>
      </c>
      <c r="G19" s="19"/>
      <c r="H19" s="16"/>
      <c r="I19" s="17"/>
      <c r="J19" s="18"/>
    </row>
    <row r="20" spans="2:10" x14ac:dyDescent="0.25">
      <c r="B20" s="7">
        <v>46008</v>
      </c>
      <c r="C20" s="8">
        <v>128</v>
      </c>
      <c r="D20" s="9"/>
      <c r="E20" s="10">
        <v>19.600000000000001</v>
      </c>
      <c r="F20" s="33">
        <f t="shared" si="0"/>
        <v>2508.8000000000002</v>
      </c>
      <c r="G20" s="19"/>
      <c r="H20" s="16"/>
      <c r="I20" s="17"/>
      <c r="J20" s="18"/>
    </row>
    <row r="21" spans="2:10" x14ac:dyDescent="0.25">
      <c r="B21" s="7">
        <v>46009</v>
      </c>
      <c r="C21" s="8">
        <v>123</v>
      </c>
      <c r="D21" s="9"/>
      <c r="E21" s="10">
        <v>19.600000000000001</v>
      </c>
      <c r="F21" s="33">
        <f t="shared" si="0"/>
        <v>2410.8000000000002</v>
      </c>
      <c r="G21" s="19"/>
      <c r="H21" s="16"/>
      <c r="I21" s="17"/>
      <c r="J21" s="18"/>
    </row>
    <row r="22" spans="2:10" x14ac:dyDescent="0.25">
      <c r="B22" s="7">
        <v>46010</v>
      </c>
      <c r="C22" s="8">
        <v>133.5</v>
      </c>
      <c r="D22" s="9"/>
      <c r="E22" s="10">
        <v>19.600000000000001</v>
      </c>
      <c r="F22" s="33">
        <f t="shared" si="0"/>
        <v>2616.6000000000004</v>
      </c>
      <c r="G22" s="19"/>
      <c r="H22" s="16"/>
      <c r="I22" s="17"/>
      <c r="J22" s="18"/>
    </row>
    <row r="23" spans="2:10" x14ac:dyDescent="0.25">
      <c r="B23" s="7">
        <v>46011</v>
      </c>
      <c r="C23" s="8">
        <v>134</v>
      </c>
      <c r="D23" s="9"/>
      <c r="E23" s="10">
        <v>19.600000000000001</v>
      </c>
      <c r="F23" s="33">
        <f t="shared" si="0"/>
        <v>2626.4</v>
      </c>
      <c r="G23" s="19"/>
      <c r="H23" s="16"/>
      <c r="I23" s="17"/>
      <c r="J23" s="18"/>
    </row>
    <row r="24" spans="2:10" x14ac:dyDescent="0.25">
      <c r="B24" s="7">
        <v>46012</v>
      </c>
      <c r="C24" s="8">
        <v>124</v>
      </c>
      <c r="D24" s="9"/>
      <c r="E24" s="10">
        <v>19.600000000000001</v>
      </c>
      <c r="F24" s="33">
        <f t="shared" si="0"/>
        <v>2430.4</v>
      </c>
      <c r="G24" s="19"/>
      <c r="H24" s="16"/>
      <c r="I24" s="17"/>
      <c r="J24" s="18"/>
    </row>
    <row r="25" spans="2:10" x14ac:dyDescent="0.25">
      <c r="B25" s="7">
        <v>46013</v>
      </c>
      <c r="C25" s="8">
        <v>133</v>
      </c>
      <c r="D25" s="9"/>
      <c r="E25" s="10">
        <v>19.600000000000001</v>
      </c>
      <c r="F25" s="33">
        <f t="shared" si="0"/>
        <v>2606.8000000000002</v>
      </c>
      <c r="G25" s="19"/>
      <c r="H25" s="16"/>
      <c r="I25" s="17"/>
      <c r="J25" s="18"/>
    </row>
    <row r="26" spans="2:10" x14ac:dyDescent="0.25">
      <c r="B26" s="7">
        <v>46014</v>
      </c>
      <c r="C26" s="8">
        <v>133.5</v>
      </c>
      <c r="D26" s="9"/>
      <c r="E26" s="10">
        <v>19.600000000000001</v>
      </c>
      <c r="F26" s="33">
        <f t="shared" si="0"/>
        <v>2616.6000000000004</v>
      </c>
      <c r="G26" s="19"/>
      <c r="H26" s="16"/>
      <c r="I26" s="17"/>
      <c r="J26" s="18"/>
    </row>
    <row r="27" spans="2:10" x14ac:dyDescent="0.25">
      <c r="B27" s="7">
        <v>46015</v>
      </c>
      <c r="C27" s="8">
        <v>141</v>
      </c>
      <c r="D27" s="9"/>
      <c r="E27" s="10">
        <v>19.600000000000001</v>
      </c>
      <c r="F27" s="33">
        <f t="shared" si="0"/>
        <v>2763.6000000000004</v>
      </c>
      <c r="G27" s="19"/>
      <c r="H27" s="16"/>
      <c r="I27" s="17"/>
      <c r="J27" s="18"/>
    </row>
    <row r="28" spans="2:10" x14ac:dyDescent="0.25">
      <c r="B28" s="7">
        <v>46016</v>
      </c>
      <c r="C28" s="8">
        <v>140</v>
      </c>
      <c r="D28" s="9"/>
      <c r="E28" s="10">
        <v>19.600000000000001</v>
      </c>
      <c r="F28" s="33">
        <f t="shared" si="0"/>
        <v>2744</v>
      </c>
      <c r="G28" s="19"/>
      <c r="H28" s="16"/>
      <c r="I28" s="17"/>
      <c r="J28" s="18"/>
    </row>
    <row r="29" spans="2:10" x14ac:dyDescent="0.25">
      <c r="B29" s="7">
        <v>46017</v>
      </c>
      <c r="C29" s="8">
        <v>149</v>
      </c>
      <c r="D29" s="9"/>
      <c r="E29" s="10">
        <v>19.600000000000001</v>
      </c>
      <c r="F29" s="33">
        <f t="shared" si="0"/>
        <v>2920.4</v>
      </c>
      <c r="G29" s="19"/>
      <c r="H29" s="16"/>
      <c r="I29" s="17"/>
      <c r="J29" s="18"/>
    </row>
    <row r="30" spans="2:10" x14ac:dyDescent="0.25">
      <c r="B30" s="7">
        <v>46018</v>
      </c>
      <c r="C30" s="8">
        <v>141.5</v>
      </c>
      <c r="D30" s="9"/>
      <c r="E30" s="10">
        <v>19.600000000000001</v>
      </c>
      <c r="F30" s="33">
        <f t="shared" si="0"/>
        <v>2773.4</v>
      </c>
      <c r="G30" s="19"/>
      <c r="H30" s="16"/>
      <c r="I30" s="17"/>
      <c r="J30" s="18"/>
    </row>
    <row r="31" spans="2:10" x14ac:dyDescent="0.25">
      <c r="B31" s="7">
        <v>46019</v>
      </c>
      <c r="C31" s="8">
        <v>136</v>
      </c>
      <c r="D31" s="9"/>
      <c r="E31" s="10">
        <v>19.600000000000001</v>
      </c>
      <c r="F31" s="33">
        <f t="shared" si="0"/>
        <v>2665.6000000000004</v>
      </c>
      <c r="G31" s="19"/>
      <c r="H31" s="16"/>
      <c r="I31" s="17"/>
      <c r="J31" s="18"/>
    </row>
    <row r="32" spans="2:10" x14ac:dyDescent="0.25">
      <c r="B32" s="7">
        <v>46020</v>
      </c>
      <c r="C32" s="8">
        <v>140</v>
      </c>
      <c r="D32" s="9"/>
      <c r="E32" s="10">
        <v>19.600000000000001</v>
      </c>
      <c r="F32" s="33">
        <f t="shared" si="0"/>
        <v>2744</v>
      </c>
      <c r="G32" s="19"/>
      <c r="H32" s="16"/>
      <c r="I32" s="17"/>
      <c r="J32" s="18"/>
    </row>
    <row r="33" spans="2:12" x14ac:dyDescent="0.25">
      <c r="B33" s="7">
        <v>46021</v>
      </c>
      <c r="C33" s="8">
        <v>129.5</v>
      </c>
      <c r="D33" s="9"/>
      <c r="E33" s="10">
        <v>19.600000000000001</v>
      </c>
      <c r="F33" s="33">
        <f t="shared" si="0"/>
        <v>2538.2000000000003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131</v>
      </c>
      <c r="D34" s="48"/>
      <c r="E34" s="10">
        <v>19.600000000000001</v>
      </c>
      <c r="F34" s="49">
        <f t="shared" si="0"/>
        <v>2567.6000000000004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3722.5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70752.046165000007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72961.000000000015</v>
      </c>
      <c r="L36" s="31">
        <f>J36-J4-J5-J6</f>
        <v>70746.023160000012</v>
      </c>
    </row>
    <row r="37" spans="2:12" x14ac:dyDescent="0.25">
      <c r="B37" s="26" t="s">
        <v>14</v>
      </c>
      <c r="C37" s="30">
        <f>C35</f>
        <v>3722.5</v>
      </c>
      <c r="D37" s="9">
        <f>D35/1.03</f>
        <v>0</v>
      </c>
      <c r="E37" s="10"/>
      <c r="F37" s="33">
        <f>SUM(F4:F36)</f>
        <v>72961.000000000015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2208.9538350000075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32F2A-A568-4C9F-9B0C-A605084B6633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119.5</v>
      </c>
      <c r="D4" s="9"/>
      <c r="E4" s="10">
        <v>20.25</v>
      </c>
      <c r="F4" s="33">
        <f>E4*C4</f>
        <v>2419.875</v>
      </c>
      <c r="G4" s="11"/>
      <c r="H4" s="12" t="s">
        <v>6</v>
      </c>
      <c r="I4" s="13">
        <v>0.01</v>
      </c>
      <c r="J4" s="14">
        <f>(F36+F37)*I4</f>
        <v>945.78375000000005</v>
      </c>
    </row>
    <row r="5" spans="2:29" x14ac:dyDescent="0.25">
      <c r="B5" s="7">
        <v>46024</v>
      </c>
      <c r="C5" s="8">
        <v>135</v>
      </c>
      <c r="D5" s="9"/>
      <c r="E5" s="10">
        <v>20.25</v>
      </c>
      <c r="F5" s="33">
        <f t="shared" ref="F5:F34" si="0">E5*C5</f>
        <v>2733.75</v>
      </c>
      <c r="G5" s="11"/>
      <c r="H5" s="12" t="s">
        <v>7</v>
      </c>
      <c r="I5" s="13">
        <v>1E-3</v>
      </c>
      <c r="J5" s="14">
        <f>(F36+F37-J4-J6)*I5</f>
        <v>91.916221250000007</v>
      </c>
    </row>
    <row r="6" spans="2:29" x14ac:dyDescent="0.25">
      <c r="B6" s="7">
        <v>46025</v>
      </c>
      <c r="C6" s="8">
        <v>126</v>
      </c>
      <c r="D6" s="9"/>
      <c r="E6" s="10">
        <v>20.25</v>
      </c>
      <c r="F6" s="33">
        <f t="shared" si="0"/>
        <v>2551.5</v>
      </c>
      <c r="G6" s="11"/>
      <c r="H6" s="12" t="s">
        <v>8</v>
      </c>
      <c r="I6" s="13"/>
      <c r="J6" s="14">
        <v>1716.37</v>
      </c>
    </row>
    <row r="7" spans="2:29" x14ac:dyDescent="0.25">
      <c r="B7" s="7">
        <v>46026</v>
      </c>
      <c r="C7" s="8">
        <v>123</v>
      </c>
      <c r="D7" s="9"/>
      <c r="E7" s="10">
        <v>20.25</v>
      </c>
      <c r="F7" s="33">
        <f t="shared" si="0"/>
        <v>2490.75</v>
      </c>
      <c r="G7" s="11"/>
      <c r="H7" s="12" t="s">
        <v>9</v>
      </c>
      <c r="I7" s="13"/>
      <c r="J7" s="14">
        <f>'ARALIK 2025'!J39*-1</f>
        <v>-2208.9538350000075</v>
      </c>
    </row>
    <row r="8" spans="2:29" x14ac:dyDescent="0.25">
      <c r="B8" s="7">
        <v>46027</v>
      </c>
      <c r="C8" s="8">
        <v>136</v>
      </c>
      <c r="D8" s="9"/>
      <c r="E8" s="10">
        <v>20.25</v>
      </c>
      <c r="F8" s="33">
        <f t="shared" si="0"/>
        <v>2754</v>
      </c>
      <c r="G8" s="15"/>
      <c r="H8" s="16"/>
      <c r="I8" s="17"/>
      <c r="J8" s="18"/>
    </row>
    <row r="9" spans="2:29" x14ac:dyDescent="0.25">
      <c r="B9" s="7">
        <v>46028</v>
      </c>
      <c r="C9" s="8">
        <v>139.5</v>
      </c>
      <c r="D9" s="9"/>
      <c r="E9" s="10">
        <v>20.25</v>
      </c>
      <c r="F9" s="33">
        <f t="shared" si="0"/>
        <v>2824.875</v>
      </c>
      <c r="G9" s="15"/>
      <c r="H9" s="16"/>
      <c r="I9" s="17"/>
      <c r="J9" s="18"/>
    </row>
    <row r="10" spans="2:29" x14ac:dyDescent="0.25">
      <c r="B10" s="7">
        <v>46029</v>
      </c>
      <c r="C10" s="8">
        <v>89</v>
      </c>
      <c r="D10" s="9"/>
      <c r="E10" s="10">
        <v>20.25</v>
      </c>
      <c r="F10" s="33">
        <f t="shared" si="0"/>
        <v>1802.25</v>
      </c>
      <c r="G10" s="15"/>
      <c r="H10" s="16"/>
      <c r="I10" s="17"/>
      <c r="J10" s="18"/>
    </row>
    <row r="11" spans="2:29" x14ac:dyDescent="0.25">
      <c r="B11" s="7">
        <v>46030</v>
      </c>
      <c r="C11" s="8">
        <v>138</v>
      </c>
      <c r="D11" s="9"/>
      <c r="E11" s="10">
        <v>20.25</v>
      </c>
      <c r="F11" s="33">
        <f t="shared" si="0"/>
        <v>2794.5</v>
      </c>
      <c r="G11" s="19"/>
      <c r="H11" s="16"/>
      <c r="I11" s="17"/>
      <c r="J11" s="18"/>
    </row>
    <row r="12" spans="2:29" x14ac:dyDescent="0.25">
      <c r="B12" s="7">
        <v>46031</v>
      </c>
      <c r="C12" s="8">
        <v>49</v>
      </c>
      <c r="D12" s="9"/>
      <c r="E12" s="10">
        <v>20.25</v>
      </c>
      <c r="F12" s="33">
        <f t="shared" si="0"/>
        <v>992.25</v>
      </c>
      <c r="G12" s="19"/>
      <c r="H12" s="16"/>
      <c r="I12" s="17"/>
      <c r="J12" s="18"/>
    </row>
    <row r="13" spans="2:29" x14ac:dyDescent="0.25">
      <c r="B13" s="7">
        <v>46032</v>
      </c>
      <c r="C13" s="8">
        <v>208</v>
      </c>
      <c r="D13" s="9"/>
      <c r="E13" s="10">
        <v>20.25</v>
      </c>
      <c r="F13" s="33">
        <f t="shared" si="0"/>
        <v>4212</v>
      </c>
      <c r="G13" s="15">
        <v>46063</v>
      </c>
      <c r="H13" s="16" t="s">
        <v>45</v>
      </c>
      <c r="I13" s="17"/>
      <c r="J13" s="18">
        <v>87084.41</v>
      </c>
    </row>
    <row r="14" spans="2:29" x14ac:dyDescent="0.25">
      <c r="B14" s="7">
        <v>46033</v>
      </c>
      <c r="C14" s="8">
        <v>129.5</v>
      </c>
      <c r="D14" s="9"/>
      <c r="E14" s="10">
        <v>20.25</v>
      </c>
      <c r="F14" s="33">
        <f t="shared" si="0"/>
        <v>2622.375</v>
      </c>
      <c r="G14" s="19"/>
      <c r="H14" s="16"/>
      <c r="I14" s="17"/>
      <c r="J14" s="18"/>
    </row>
    <row r="15" spans="2:29" x14ac:dyDescent="0.25">
      <c r="B15" s="7">
        <v>46034</v>
      </c>
      <c r="C15" s="8">
        <v>131.5</v>
      </c>
      <c r="D15" s="9"/>
      <c r="E15" s="10">
        <v>20.25</v>
      </c>
      <c r="F15" s="33">
        <f t="shared" si="0"/>
        <v>2662.875</v>
      </c>
      <c r="G15" s="19"/>
      <c r="H15" s="16"/>
      <c r="I15" s="17"/>
      <c r="J15" s="18"/>
    </row>
    <row r="16" spans="2:29" x14ac:dyDescent="0.25">
      <c r="B16" s="7">
        <v>46035</v>
      </c>
      <c r="C16" s="8">
        <v>131</v>
      </c>
      <c r="D16" s="9"/>
      <c r="E16" s="10">
        <v>20.25</v>
      </c>
      <c r="F16" s="33">
        <f t="shared" si="0"/>
        <v>2652.75</v>
      </c>
      <c r="G16" s="19"/>
      <c r="H16" s="16"/>
      <c r="I16" s="17"/>
      <c r="J16" s="18"/>
    </row>
    <row r="17" spans="2:10" x14ac:dyDescent="0.25">
      <c r="B17" s="7">
        <v>46036</v>
      </c>
      <c r="C17" s="8">
        <v>123</v>
      </c>
      <c r="D17" s="9"/>
      <c r="E17" s="10">
        <v>20.25</v>
      </c>
      <c r="F17" s="33">
        <f t="shared" si="0"/>
        <v>2490.75</v>
      </c>
      <c r="G17" s="19"/>
      <c r="H17" s="16"/>
      <c r="I17" s="17"/>
      <c r="J17" s="18"/>
    </row>
    <row r="18" spans="2:10" x14ac:dyDescent="0.25">
      <c r="B18" s="7">
        <v>46037</v>
      </c>
      <c r="C18" s="8">
        <v>146.5</v>
      </c>
      <c r="D18" s="9"/>
      <c r="E18" s="10">
        <v>20.25</v>
      </c>
      <c r="F18" s="33">
        <f t="shared" si="0"/>
        <v>2966.625</v>
      </c>
      <c r="G18" s="19"/>
      <c r="H18" s="16"/>
      <c r="I18" s="17"/>
      <c r="J18" s="18"/>
    </row>
    <row r="19" spans="2:10" x14ac:dyDescent="0.25">
      <c r="B19" s="7">
        <v>46038</v>
      </c>
      <c r="C19" s="8">
        <v>143.5</v>
      </c>
      <c r="D19" s="9"/>
      <c r="E19" s="10">
        <v>20.25</v>
      </c>
      <c r="F19" s="33">
        <f t="shared" si="0"/>
        <v>2905.875</v>
      </c>
      <c r="G19" s="15">
        <v>46077</v>
      </c>
      <c r="H19" s="16" t="s">
        <v>44</v>
      </c>
      <c r="I19" s="17"/>
      <c r="J19" s="18">
        <v>4172.6400000000003</v>
      </c>
    </row>
    <row r="20" spans="2:10" x14ac:dyDescent="0.25">
      <c r="B20" s="7">
        <v>46039</v>
      </c>
      <c r="C20" s="8">
        <v>144</v>
      </c>
      <c r="D20" s="9"/>
      <c r="E20" s="10">
        <v>20.25</v>
      </c>
      <c r="F20" s="33">
        <f t="shared" si="0"/>
        <v>2916</v>
      </c>
      <c r="G20" s="19"/>
      <c r="H20" s="16"/>
      <c r="I20" s="17"/>
      <c r="J20" s="18"/>
    </row>
    <row r="21" spans="2:10" x14ac:dyDescent="0.25">
      <c r="B21" s="7">
        <v>46040</v>
      </c>
      <c r="C21" s="8">
        <v>152</v>
      </c>
      <c r="D21" s="9"/>
      <c r="E21" s="10">
        <v>20.25</v>
      </c>
      <c r="F21" s="33">
        <f t="shared" si="0"/>
        <v>3078</v>
      </c>
      <c r="G21" s="19"/>
      <c r="H21" s="16"/>
      <c r="I21" s="17"/>
      <c r="J21" s="18"/>
    </row>
    <row r="22" spans="2:10" x14ac:dyDescent="0.25">
      <c r="B22" s="7">
        <v>46041</v>
      </c>
      <c r="C22" s="8">
        <v>136</v>
      </c>
      <c r="D22" s="9"/>
      <c r="E22" s="10">
        <v>20.25</v>
      </c>
      <c r="F22" s="33">
        <f t="shared" si="0"/>
        <v>2754</v>
      </c>
      <c r="G22" s="19"/>
      <c r="H22" s="16"/>
      <c r="I22" s="17"/>
      <c r="J22" s="18"/>
    </row>
    <row r="23" spans="2:10" x14ac:dyDescent="0.25">
      <c r="B23" s="7">
        <v>46042</v>
      </c>
      <c r="C23" s="8">
        <v>149.5</v>
      </c>
      <c r="D23" s="9"/>
      <c r="E23" s="10">
        <v>20.25</v>
      </c>
      <c r="F23" s="33">
        <f t="shared" si="0"/>
        <v>3027.375</v>
      </c>
      <c r="G23" s="19"/>
      <c r="H23" s="16"/>
      <c r="I23" s="17"/>
      <c r="J23" s="18"/>
    </row>
    <row r="24" spans="2:10" x14ac:dyDescent="0.25">
      <c r="B24" s="7">
        <v>46043</v>
      </c>
      <c r="C24" s="8">
        <v>152</v>
      </c>
      <c r="D24" s="9"/>
      <c r="E24" s="10">
        <v>20.25</v>
      </c>
      <c r="F24" s="33">
        <f t="shared" si="0"/>
        <v>3078</v>
      </c>
      <c r="G24" s="19"/>
      <c r="H24" s="16"/>
      <c r="I24" s="17"/>
      <c r="J24" s="18"/>
    </row>
    <row r="25" spans="2:10" x14ac:dyDescent="0.25">
      <c r="B25" s="7">
        <v>46044</v>
      </c>
      <c r="C25" s="8">
        <v>161</v>
      </c>
      <c r="D25" s="9"/>
      <c r="E25" s="10">
        <v>24</v>
      </c>
      <c r="F25" s="33">
        <f t="shared" si="0"/>
        <v>3864</v>
      </c>
      <c r="G25" s="19"/>
      <c r="H25" s="16"/>
      <c r="I25" s="17"/>
      <c r="J25" s="18"/>
    </row>
    <row r="26" spans="2:10" x14ac:dyDescent="0.25">
      <c r="B26" s="7">
        <v>46045</v>
      </c>
      <c r="C26" s="8">
        <v>160</v>
      </c>
      <c r="D26" s="9"/>
      <c r="E26" s="10">
        <v>24</v>
      </c>
      <c r="F26" s="33">
        <f t="shared" si="0"/>
        <v>3840</v>
      </c>
      <c r="G26" s="19"/>
      <c r="H26" s="16"/>
      <c r="I26" s="17"/>
      <c r="J26" s="18"/>
    </row>
    <row r="27" spans="2:10" x14ac:dyDescent="0.25">
      <c r="B27" s="7">
        <v>46046</v>
      </c>
      <c r="C27" s="8">
        <v>161.5</v>
      </c>
      <c r="D27" s="9"/>
      <c r="E27" s="10">
        <v>24</v>
      </c>
      <c r="F27" s="33">
        <f t="shared" si="0"/>
        <v>3876</v>
      </c>
      <c r="G27" s="19"/>
      <c r="H27" s="16"/>
      <c r="I27" s="17"/>
      <c r="J27" s="18"/>
    </row>
    <row r="28" spans="2:10" x14ac:dyDescent="0.25">
      <c r="B28" s="7">
        <v>46047</v>
      </c>
      <c r="C28" s="8">
        <v>166</v>
      </c>
      <c r="D28" s="9"/>
      <c r="E28" s="10">
        <v>24</v>
      </c>
      <c r="F28" s="33">
        <f t="shared" si="0"/>
        <v>3984</v>
      </c>
      <c r="G28" s="19"/>
      <c r="H28" s="16"/>
      <c r="I28" s="17"/>
      <c r="J28" s="18"/>
    </row>
    <row r="29" spans="2:10" x14ac:dyDescent="0.25">
      <c r="B29" s="7">
        <v>46048</v>
      </c>
      <c r="C29" s="8">
        <v>170.5</v>
      </c>
      <c r="D29" s="9"/>
      <c r="E29" s="10">
        <v>24</v>
      </c>
      <c r="F29" s="33">
        <f t="shared" si="0"/>
        <v>4092</v>
      </c>
      <c r="G29" s="19"/>
      <c r="H29" s="16"/>
      <c r="I29" s="17"/>
      <c r="J29" s="18"/>
    </row>
    <row r="30" spans="2:10" x14ac:dyDescent="0.25">
      <c r="B30" s="7">
        <v>46049</v>
      </c>
      <c r="C30" s="8">
        <v>169</v>
      </c>
      <c r="D30" s="9"/>
      <c r="E30" s="10">
        <v>24</v>
      </c>
      <c r="F30" s="33">
        <f t="shared" si="0"/>
        <v>4056</v>
      </c>
      <c r="G30" s="19"/>
      <c r="H30" s="16"/>
      <c r="I30" s="17"/>
      <c r="J30" s="18"/>
    </row>
    <row r="31" spans="2:10" x14ac:dyDescent="0.25">
      <c r="B31" s="7">
        <v>46050</v>
      </c>
      <c r="C31" s="8">
        <v>143</v>
      </c>
      <c r="D31" s="9"/>
      <c r="E31" s="10">
        <v>24</v>
      </c>
      <c r="F31" s="33">
        <f t="shared" si="0"/>
        <v>3432</v>
      </c>
      <c r="G31" s="19"/>
      <c r="H31" s="16"/>
      <c r="I31" s="17"/>
      <c r="J31" s="18"/>
    </row>
    <row r="32" spans="2:10" x14ac:dyDescent="0.25">
      <c r="B32" s="7">
        <v>46051</v>
      </c>
      <c r="C32" s="8">
        <v>148</v>
      </c>
      <c r="D32" s="9"/>
      <c r="E32" s="10">
        <v>24</v>
      </c>
      <c r="F32" s="33">
        <f t="shared" si="0"/>
        <v>3552</v>
      </c>
      <c r="G32" s="19"/>
      <c r="H32" s="16"/>
      <c r="I32" s="17"/>
      <c r="J32" s="18"/>
    </row>
    <row r="33" spans="2:12" x14ac:dyDescent="0.25">
      <c r="B33" s="7">
        <v>46052</v>
      </c>
      <c r="C33" s="8">
        <v>151.5</v>
      </c>
      <c r="D33" s="9"/>
      <c r="E33" s="10">
        <v>24</v>
      </c>
      <c r="F33" s="33">
        <f t="shared" si="0"/>
        <v>3636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146.5</v>
      </c>
      <c r="D34" s="48"/>
      <c r="E34" s="10">
        <v>24</v>
      </c>
      <c r="F34" s="49">
        <f t="shared" si="0"/>
        <v>3516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4378.5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91802.166136250002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94578.375</v>
      </c>
      <c r="L36" s="31">
        <f>J36-J4-J5-J6</f>
        <v>91824.305028750008</v>
      </c>
    </row>
    <row r="37" spans="2:12" x14ac:dyDescent="0.25">
      <c r="B37" s="26" t="s">
        <v>14</v>
      </c>
      <c r="C37" s="30">
        <f>C35</f>
        <v>4378.5</v>
      </c>
      <c r="D37" s="9">
        <f>D35/1.03</f>
        <v>0</v>
      </c>
      <c r="E37" s="10"/>
      <c r="F37" s="33">
        <f>SUM(F4:F36)</f>
        <v>94578.375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2776.2088637499983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98000-EE93-4670-BCD1-F668870CB28F}">
  <dimension ref="B1:AC43"/>
  <sheetViews>
    <sheetView zoomScale="85" zoomScaleNormal="85" workbookViewId="0">
      <selection activeCell="M13" sqref="M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137.5</v>
      </c>
      <c r="D4" s="9"/>
      <c r="E4" s="10">
        <v>24</v>
      </c>
      <c r="F4" s="33">
        <f>E4*C4</f>
        <v>3300</v>
      </c>
      <c r="G4" s="11"/>
      <c r="H4" s="12" t="s">
        <v>6</v>
      </c>
      <c r="I4" s="13">
        <v>0.01</v>
      </c>
      <c r="J4" s="14">
        <f>(F36+F37)*I4</f>
        <v>905.52</v>
      </c>
    </row>
    <row r="5" spans="2:29" x14ac:dyDescent="0.25">
      <c r="B5" s="7">
        <v>46055</v>
      </c>
      <c r="C5" s="8">
        <v>155.5</v>
      </c>
      <c r="D5" s="9"/>
      <c r="E5" s="10">
        <v>24</v>
      </c>
      <c r="F5" s="33">
        <f t="shared" ref="F5:F34" si="0">E5*C5</f>
        <v>3732</v>
      </c>
      <c r="G5" s="11"/>
      <c r="H5" s="12" t="s">
        <v>7</v>
      </c>
      <c r="I5" s="13">
        <v>1E-3</v>
      </c>
      <c r="J5" s="14">
        <f>(F36+F37-J4-J6)*I5</f>
        <v>87.72505000000001</v>
      </c>
    </row>
    <row r="6" spans="2:29" x14ac:dyDescent="0.25">
      <c r="B6" s="7">
        <v>46056</v>
      </c>
      <c r="C6" s="8">
        <v>143.5</v>
      </c>
      <c r="D6" s="9"/>
      <c r="E6" s="10">
        <v>24</v>
      </c>
      <c r="F6" s="33">
        <f t="shared" si="0"/>
        <v>3444</v>
      </c>
      <c r="G6" s="11"/>
      <c r="H6" s="12" t="s">
        <v>8</v>
      </c>
      <c r="I6" s="13"/>
      <c r="J6" s="14">
        <v>1921.43</v>
      </c>
    </row>
    <row r="7" spans="2:29" x14ac:dyDescent="0.25">
      <c r="B7" s="7">
        <v>46057</v>
      </c>
      <c r="C7" s="8">
        <v>138</v>
      </c>
      <c r="D7" s="9"/>
      <c r="E7" s="10">
        <v>24</v>
      </c>
      <c r="F7" s="33">
        <f t="shared" si="0"/>
        <v>3312</v>
      </c>
      <c r="G7" s="11"/>
      <c r="H7" s="12" t="s">
        <v>9</v>
      </c>
      <c r="I7" s="13"/>
      <c r="J7" s="14">
        <f>'OCAK 2026'!J39*-1</f>
        <v>-2776.2088637499983</v>
      </c>
    </row>
    <row r="8" spans="2:29" x14ac:dyDescent="0.25">
      <c r="B8" s="7">
        <v>46058</v>
      </c>
      <c r="C8" s="8">
        <v>84.5</v>
      </c>
      <c r="D8" s="9"/>
      <c r="E8" s="10">
        <v>24</v>
      </c>
      <c r="F8" s="33">
        <f t="shared" si="0"/>
        <v>2028</v>
      </c>
      <c r="G8" s="15"/>
      <c r="H8" s="16"/>
      <c r="I8" s="17"/>
      <c r="J8" s="18"/>
    </row>
    <row r="9" spans="2:29" x14ac:dyDescent="0.25">
      <c r="B9" s="7">
        <v>46059</v>
      </c>
      <c r="C9" s="8">
        <v>151</v>
      </c>
      <c r="D9" s="9"/>
      <c r="E9" s="10">
        <v>24</v>
      </c>
      <c r="F9" s="33">
        <f t="shared" si="0"/>
        <v>3624</v>
      </c>
      <c r="G9" s="15"/>
      <c r="H9" s="16"/>
      <c r="I9" s="17"/>
      <c r="J9" s="18"/>
    </row>
    <row r="10" spans="2:29" x14ac:dyDescent="0.25">
      <c r="B10" s="7">
        <v>46060</v>
      </c>
      <c r="C10" s="8">
        <v>156</v>
      </c>
      <c r="D10" s="9"/>
      <c r="E10" s="10">
        <v>24</v>
      </c>
      <c r="F10" s="33">
        <f t="shared" si="0"/>
        <v>3744</v>
      </c>
      <c r="G10" s="15">
        <v>46090</v>
      </c>
      <c r="H10" s="16" t="s">
        <v>45</v>
      </c>
      <c r="I10" s="17"/>
      <c r="J10" s="18">
        <v>92333.04</v>
      </c>
    </row>
    <row r="11" spans="2:29" x14ac:dyDescent="0.25">
      <c r="B11" s="7">
        <v>46061</v>
      </c>
      <c r="C11" s="8">
        <v>147</v>
      </c>
      <c r="D11" s="9"/>
      <c r="E11" s="10">
        <v>24</v>
      </c>
      <c r="F11" s="33">
        <f t="shared" si="0"/>
        <v>3528</v>
      </c>
      <c r="G11" s="19"/>
      <c r="H11" s="16"/>
      <c r="I11" s="17"/>
      <c r="J11" s="18"/>
    </row>
    <row r="12" spans="2:29" x14ac:dyDescent="0.25">
      <c r="B12" s="7">
        <v>46062</v>
      </c>
      <c r="C12" s="8">
        <v>140</v>
      </c>
      <c r="D12" s="9"/>
      <c r="E12" s="10">
        <v>24</v>
      </c>
      <c r="F12" s="33">
        <f t="shared" si="0"/>
        <v>3360</v>
      </c>
      <c r="G12" s="19"/>
      <c r="H12" s="16"/>
      <c r="I12" s="17"/>
      <c r="J12" s="18"/>
    </row>
    <row r="13" spans="2:29" x14ac:dyDescent="0.25">
      <c r="B13" s="7">
        <v>46063</v>
      </c>
      <c r="C13" s="8">
        <v>141</v>
      </c>
      <c r="D13" s="9"/>
      <c r="E13" s="10">
        <v>24</v>
      </c>
      <c r="F13" s="33">
        <f t="shared" si="0"/>
        <v>3384</v>
      </c>
      <c r="G13" s="19"/>
      <c r="H13" s="16"/>
      <c r="I13" s="17"/>
      <c r="J13" s="18"/>
    </row>
    <row r="14" spans="2:29" x14ac:dyDescent="0.25">
      <c r="B14" s="7">
        <v>46064</v>
      </c>
      <c r="C14" s="8">
        <v>141.5</v>
      </c>
      <c r="D14" s="9"/>
      <c r="E14" s="10">
        <v>24</v>
      </c>
      <c r="F14" s="33">
        <f t="shared" si="0"/>
        <v>3396</v>
      </c>
      <c r="G14" s="19"/>
      <c r="H14" s="16"/>
      <c r="I14" s="17"/>
      <c r="J14" s="18"/>
    </row>
    <row r="15" spans="2:29" x14ac:dyDescent="0.25">
      <c r="B15" s="7">
        <v>46065</v>
      </c>
      <c r="C15" s="8">
        <v>129.5</v>
      </c>
      <c r="D15" s="9"/>
      <c r="E15" s="10">
        <v>24</v>
      </c>
      <c r="F15" s="33">
        <f t="shared" si="0"/>
        <v>3108</v>
      </c>
      <c r="G15" s="19"/>
      <c r="H15" s="16"/>
      <c r="I15" s="17"/>
      <c r="J15" s="18"/>
    </row>
    <row r="16" spans="2:29" x14ac:dyDescent="0.25">
      <c r="B16" s="7">
        <v>46066</v>
      </c>
      <c r="C16" s="8">
        <v>137</v>
      </c>
      <c r="D16" s="9"/>
      <c r="E16" s="10">
        <v>24</v>
      </c>
      <c r="F16" s="33">
        <f t="shared" si="0"/>
        <v>3288</v>
      </c>
      <c r="G16" s="19"/>
      <c r="H16" s="16"/>
      <c r="I16" s="17"/>
      <c r="J16" s="18"/>
    </row>
    <row r="17" spans="2:10" x14ac:dyDescent="0.25">
      <c r="B17" s="7">
        <v>46067</v>
      </c>
      <c r="C17" s="8">
        <v>133.5</v>
      </c>
      <c r="D17" s="9"/>
      <c r="E17" s="10">
        <v>24</v>
      </c>
      <c r="F17" s="33">
        <f t="shared" si="0"/>
        <v>3204</v>
      </c>
      <c r="G17" s="19"/>
      <c r="H17" s="16"/>
      <c r="I17" s="17"/>
      <c r="J17" s="18"/>
    </row>
    <row r="18" spans="2:10" x14ac:dyDescent="0.25">
      <c r="B18" s="7">
        <v>46068</v>
      </c>
      <c r="C18" s="8">
        <v>148</v>
      </c>
      <c r="D18" s="9"/>
      <c r="E18" s="10">
        <v>24</v>
      </c>
      <c r="F18" s="33">
        <f t="shared" si="0"/>
        <v>3552</v>
      </c>
      <c r="G18" s="19"/>
      <c r="H18" s="16"/>
      <c r="I18" s="17"/>
      <c r="J18" s="18"/>
    </row>
    <row r="19" spans="2:10" x14ac:dyDescent="0.25">
      <c r="B19" s="7">
        <v>46069</v>
      </c>
      <c r="C19" s="8">
        <v>130.5</v>
      </c>
      <c r="D19" s="9"/>
      <c r="E19" s="10">
        <v>24</v>
      </c>
      <c r="F19" s="33">
        <f t="shared" si="0"/>
        <v>3132</v>
      </c>
      <c r="G19" s="19"/>
      <c r="H19" s="16"/>
      <c r="I19" s="17"/>
      <c r="J19" s="18"/>
    </row>
    <row r="20" spans="2:10" x14ac:dyDescent="0.25">
      <c r="B20" s="7">
        <v>46070</v>
      </c>
      <c r="C20" s="8">
        <v>143</v>
      </c>
      <c r="D20" s="9"/>
      <c r="E20" s="10">
        <v>24</v>
      </c>
      <c r="F20" s="33">
        <f t="shared" si="0"/>
        <v>3432</v>
      </c>
      <c r="G20" s="19"/>
      <c r="H20" s="16"/>
      <c r="I20" s="17"/>
      <c r="J20" s="18"/>
    </row>
    <row r="21" spans="2:10" x14ac:dyDescent="0.25">
      <c r="B21" s="7">
        <v>46071</v>
      </c>
      <c r="C21" s="8">
        <v>124.5</v>
      </c>
      <c r="D21" s="9"/>
      <c r="E21" s="10">
        <v>24</v>
      </c>
      <c r="F21" s="33">
        <f t="shared" si="0"/>
        <v>2988</v>
      </c>
      <c r="G21" s="19"/>
      <c r="H21" s="16"/>
      <c r="I21" s="17"/>
      <c r="J21" s="18"/>
    </row>
    <row r="22" spans="2:10" x14ac:dyDescent="0.25">
      <c r="B22" s="7">
        <v>46072</v>
      </c>
      <c r="C22" s="8">
        <v>132.5</v>
      </c>
      <c r="D22" s="9"/>
      <c r="E22" s="10">
        <v>24</v>
      </c>
      <c r="F22" s="33">
        <f t="shared" si="0"/>
        <v>3180</v>
      </c>
      <c r="G22" s="19"/>
      <c r="H22" s="16"/>
      <c r="I22" s="17"/>
      <c r="J22" s="18"/>
    </row>
    <row r="23" spans="2:10" x14ac:dyDescent="0.25">
      <c r="B23" s="7">
        <v>46073</v>
      </c>
      <c r="C23" s="8">
        <v>127.5</v>
      </c>
      <c r="D23" s="9"/>
      <c r="E23" s="10">
        <v>24</v>
      </c>
      <c r="F23" s="33">
        <f t="shared" si="0"/>
        <v>3060</v>
      </c>
      <c r="G23" s="19"/>
      <c r="H23" s="16"/>
      <c r="I23" s="17"/>
      <c r="J23" s="18"/>
    </row>
    <row r="24" spans="2:10" x14ac:dyDescent="0.25">
      <c r="B24" s="7">
        <v>46074</v>
      </c>
      <c r="C24" s="8">
        <v>133.5</v>
      </c>
      <c r="D24" s="9"/>
      <c r="E24" s="10">
        <v>24</v>
      </c>
      <c r="F24" s="33">
        <f t="shared" si="0"/>
        <v>3204</v>
      </c>
      <c r="G24" s="19"/>
      <c r="H24" s="16"/>
      <c r="I24" s="17"/>
      <c r="J24" s="18"/>
    </row>
    <row r="25" spans="2:10" x14ac:dyDescent="0.25">
      <c r="B25" s="7">
        <v>46075</v>
      </c>
      <c r="C25" s="8">
        <v>134</v>
      </c>
      <c r="D25" s="9"/>
      <c r="E25" s="10">
        <v>24</v>
      </c>
      <c r="F25" s="33">
        <f t="shared" si="0"/>
        <v>3216</v>
      </c>
      <c r="G25" s="19"/>
      <c r="H25" s="16"/>
      <c r="I25" s="17"/>
      <c r="J25" s="18"/>
    </row>
    <row r="26" spans="2:10" x14ac:dyDescent="0.25">
      <c r="B26" s="7">
        <v>46076</v>
      </c>
      <c r="C26" s="8">
        <v>125.5</v>
      </c>
      <c r="D26" s="9"/>
      <c r="E26" s="10">
        <v>24</v>
      </c>
      <c r="F26" s="33">
        <f t="shared" si="0"/>
        <v>3012</v>
      </c>
      <c r="G26" s="19"/>
      <c r="H26" s="16"/>
      <c r="I26" s="17"/>
      <c r="J26" s="18"/>
    </row>
    <row r="27" spans="2:10" x14ac:dyDescent="0.25">
      <c r="B27" s="7">
        <v>46077</v>
      </c>
      <c r="C27" s="8">
        <v>130</v>
      </c>
      <c r="D27" s="9"/>
      <c r="E27" s="10">
        <v>24</v>
      </c>
      <c r="F27" s="33">
        <f t="shared" si="0"/>
        <v>3120</v>
      </c>
      <c r="G27" s="19"/>
      <c r="H27" s="16"/>
      <c r="I27" s="17"/>
      <c r="J27" s="18"/>
    </row>
    <row r="28" spans="2:10" x14ac:dyDescent="0.25">
      <c r="B28" s="7">
        <v>46078</v>
      </c>
      <c r="C28" s="8">
        <v>130.5</v>
      </c>
      <c r="D28" s="9"/>
      <c r="E28" s="10">
        <v>24</v>
      </c>
      <c r="F28" s="33">
        <f t="shared" si="0"/>
        <v>3132</v>
      </c>
      <c r="G28" s="19"/>
      <c r="H28" s="16"/>
      <c r="I28" s="17"/>
      <c r="J28" s="18"/>
    </row>
    <row r="29" spans="2:10" x14ac:dyDescent="0.25">
      <c r="B29" s="7">
        <v>46079</v>
      </c>
      <c r="C29" s="8">
        <v>119</v>
      </c>
      <c r="D29" s="9"/>
      <c r="E29" s="10">
        <v>24</v>
      </c>
      <c r="F29" s="33">
        <f t="shared" si="0"/>
        <v>2856</v>
      </c>
      <c r="G29" s="19"/>
      <c r="H29" s="16"/>
      <c r="I29" s="17"/>
      <c r="J29" s="18"/>
    </row>
    <row r="30" spans="2:10" x14ac:dyDescent="0.25">
      <c r="B30" s="7">
        <v>46080</v>
      </c>
      <c r="C30" s="8">
        <v>129</v>
      </c>
      <c r="D30" s="9"/>
      <c r="E30" s="10">
        <v>24</v>
      </c>
      <c r="F30" s="33">
        <f t="shared" si="0"/>
        <v>3096</v>
      </c>
      <c r="G30" s="19"/>
      <c r="H30" s="16"/>
      <c r="I30" s="17"/>
      <c r="J30" s="18"/>
    </row>
    <row r="31" spans="2:10" x14ac:dyDescent="0.25">
      <c r="B31" s="7">
        <v>46081</v>
      </c>
      <c r="C31" s="8">
        <v>130</v>
      </c>
      <c r="D31" s="9"/>
      <c r="E31" s="10">
        <v>24</v>
      </c>
      <c r="F31" s="33">
        <f t="shared" si="0"/>
        <v>3120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3773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92471.506186250001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90552</v>
      </c>
      <c r="L36" s="31">
        <f>J36-J4-J5-J6</f>
        <v>87637.324950000009</v>
      </c>
    </row>
    <row r="37" spans="2:12" x14ac:dyDescent="0.25">
      <c r="B37" s="26" t="s">
        <v>14</v>
      </c>
      <c r="C37" s="30">
        <f>C35</f>
        <v>3773</v>
      </c>
      <c r="D37" s="9">
        <f>D35/1.03</f>
        <v>0</v>
      </c>
      <c r="E37" s="10"/>
      <c r="F37" s="33">
        <f>SUM(F4:F36)</f>
        <v>90552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-1919.5061862500006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E0461-AF99-4A57-AA97-EC6DBEB314DC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71.5</v>
      </c>
      <c r="D4" s="9"/>
      <c r="E4" s="10">
        <v>24.5</v>
      </c>
      <c r="F4" s="33">
        <f>E4*C4</f>
        <v>1751.75</v>
      </c>
      <c r="G4" s="11"/>
      <c r="H4" s="12" t="s">
        <v>6</v>
      </c>
      <c r="I4" s="13">
        <v>0.01</v>
      </c>
      <c r="J4" s="14">
        <f>(F36+F37)*I4</f>
        <v>798.57749999999999</v>
      </c>
    </row>
    <row r="5" spans="2:29" x14ac:dyDescent="0.25">
      <c r="B5" s="7">
        <v>46083</v>
      </c>
      <c r="C5" s="8">
        <v>127.5</v>
      </c>
      <c r="D5" s="9"/>
      <c r="E5" s="10">
        <v>24.5</v>
      </c>
      <c r="F5" s="33">
        <f t="shared" ref="F5:F34" si="0">E5*C5</f>
        <v>3123.75</v>
      </c>
      <c r="G5" s="11"/>
      <c r="H5" s="12" t="s">
        <v>7</v>
      </c>
      <c r="I5" s="13">
        <v>1E-3</v>
      </c>
      <c r="J5" s="14">
        <f>(F36+F37-J4-J6)*I5</f>
        <v>77.494612500000002</v>
      </c>
    </row>
    <row r="6" spans="2:29" x14ac:dyDescent="0.25">
      <c r="B6" s="7">
        <v>46084</v>
      </c>
      <c r="C6" s="8">
        <v>121</v>
      </c>
      <c r="D6" s="9"/>
      <c r="E6" s="10">
        <v>24.5</v>
      </c>
      <c r="F6" s="33">
        <f t="shared" si="0"/>
        <v>2964.5</v>
      </c>
      <c r="G6" s="11"/>
      <c r="H6" s="12" t="s">
        <v>8</v>
      </c>
      <c r="I6" s="13"/>
      <c r="J6" s="14">
        <v>1564.56</v>
      </c>
    </row>
    <row r="7" spans="2:29" x14ac:dyDescent="0.25">
      <c r="B7" s="7">
        <v>46085</v>
      </c>
      <c r="C7" s="8">
        <v>131.5</v>
      </c>
      <c r="D7" s="9"/>
      <c r="E7" s="10">
        <v>24.5</v>
      </c>
      <c r="F7" s="33">
        <f t="shared" si="0"/>
        <v>3221.75</v>
      </c>
      <c r="G7" s="11"/>
      <c r="H7" s="12" t="s">
        <v>9</v>
      </c>
      <c r="I7" s="13"/>
      <c r="J7" s="14">
        <f>'ŞUBAT 2026'!J39*-1</f>
        <v>1919.5061862500006</v>
      </c>
    </row>
    <row r="8" spans="2:29" x14ac:dyDescent="0.25">
      <c r="B8" s="7">
        <v>46086</v>
      </c>
      <c r="C8" s="8">
        <v>120.5</v>
      </c>
      <c r="D8" s="9"/>
      <c r="E8" s="10">
        <v>24.5</v>
      </c>
      <c r="F8" s="33">
        <f t="shared" si="0"/>
        <v>2952.25</v>
      </c>
      <c r="G8" s="15"/>
      <c r="H8" s="16"/>
      <c r="I8" s="17"/>
      <c r="J8" s="18"/>
    </row>
    <row r="9" spans="2:29" x14ac:dyDescent="0.25">
      <c r="B9" s="7">
        <v>46087</v>
      </c>
      <c r="C9" s="8">
        <v>117</v>
      </c>
      <c r="D9" s="9"/>
      <c r="E9" s="10">
        <v>24.5</v>
      </c>
      <c r="F9" s="33">
        <f t="shared" si="0"/>
        <v>2866.5</v>
      </c>
      <c r="G9" s="15"/>
      <c r="H9" s="16"/>
      <c r="I9" s="17"/>
      <c r="J9" s="18"/>
    </row>
    <row r="10" spans="2:29" x14ac:dyDescent="0.25">
      <c r="B10" s="7">
        <v>46088</v>
      </c>
      <c r="C10" s="8">
        <v>118</v>
      </c>
      <c r="D10" s="9"/>
      <c r="E10" s="10">
        <v>24.5</v>
      </c>
      <c r="F10" s="33">
        <f t="shared" si="0"/>
        <v>2891</v>
      </c>
      <c r="G10" s="15"/>
      <c r="H10" s="16"/>
      <c r="I10" s="17"/>
      <c r="J10" s="18"/>
    </row>
    <row r="11" spans="2:29" x14ac:dyDescent="0.25">
      <c r="B11" s="7">
        <v>46089</v>
      </c>
      <c r="C11" s="8">
        <v>114.5</v>
      </c>
      <c r="D11" s="9"/>
      <c r="E11" s="10">
        <v>24.5</v>
      </c>
      <c r="F11" s="33">
        <f t="shared" si="0"/>
        <v>2805.25</v>
      </c>
      <c r="G11" s="19"/>
      <c r="H11" s="16"/>
      <c r="I11" s="17"/>
      <c r="J11" s="18"/>
    </row>
    <row r="12" spans="2:29" x14ac:dyDescent="0.25">
      <c r="B12" s="7">
        <v>46090</v>
      </c>
      <c r="C12" s="8">
        <v>121</v>
      </c>
      <c r="D12" s="9"/>
      <c r="E12" s="10">
        <v>24.5</v>
      </c>
      <c r="F12" s="33">
        <f t="shared" si="0"/>
        <v>2964.5</v>
      </c>
      <c r="G12" s="19"/>
      <c r="H12" s="16"/>
      <c r="I12" s="17"/>
      <c r="J12" s="18"/>
    </row>
    <row r="13" spans="2:29" x14ac:dyDescent="0.25">
      <c r="B13" s="7">
        <v>46091</v>
      </c>
      <c r="C13" s="8">
        <v>112</v>
      </c>
      <c r="D13" s="9"/>
      <c r="E13" s="10">
        <v>24.5</v>
      </c>
      <c r="F13" s="33">
        <f t="shared" si="0"/>
        <v>2744</v>
      </c>
      <c r="G13" s="19"/>
      <c r="H13" s="16"/>
      <c r="I13" s="17"/>
      <c r="J13" s="18"/>
    </row>
    <row r="14" spans="2:29" x14ac:dyDescent="0.25">
      <c r="B14" s="7">
        <v>46092</v>
      </c>
      <c r="C14" s="8">
        <v>117</v>
      </c>
      <c r="D14" s="9"/>
      <c r="E14" s="10">
        <v>24.5</v>
      </c>
      <c r="F14" s="33">
        <f t="shared" si="0"/>
        <v>2866.5</v>
      </c>
      <c r="G14" s="19"/>
      <c r="H14" s="16"/>
      <c r="I14" s="17"/>
      <c r="J14" s="18"/>
    </row>
    <row r="15" spans="2:29" x14ac:dyDescent="0.25">
      <c r="B15" s="7">
        <v>46093</v>
      </c>
      <c r="C15" s="8">
        <v>115</v>
      </c>
      <c r="D15" s="9"/>
      <c r="E15" s="10">
        <v>24.5</v>
      </c>
      <c r="F15" s="33">
        <f t="shared" si="0"/>
        <v>2817.5</v>
      </c>
      <c r="G15" s="15">
        <v>46122</v>
      </c>
      <c r="H15" s="16" t="s">
        <v>46</v>
      </c>
      <c r="I15" s="17"/>
      <c r="J15" s="18">
        <v>75448.77</v>
      </c>
    </row>
    <row r="16" spans="2:29" x14ac:dyDescent="0.25">
      <c r="B16" s="7">
        <v>46094</v>
      </c>
      <c r="C16" s="8">
        <v>52</v>
      </c>
      <c r="D16" s="9"/>
      <c r="E16" s="10">
        <v>24.5</v>
      </c>
      <c r="F16" s="33">
        <f t="shared" si="0"/>
        <v>1274</v>
      </c>
      <c r="G16" s="19"/>
      <c r="H16" s="16"/>
      <c r="I16" s="17"/>
      <c r="J16" s="18"/>
    </row>
    <row r="17" spans="2:10" x14ac:dyDescent="0.25">
      <c r="B17" s="7">
        <v>46095</v>
      </c>
      <c r="C17" s="8">
        <v>112</v>
      </c>
      <c r="D17" s="9"/>
      <c r="E17" s="10">
        <v>24.5</v>
      </c>
      <c r="F17" s="33">
        <f t="shared" si="0"/>
        <v>2744</v>
      </c>
      <c r="G17" s="19"/>
      <c r="H17" s="16"/>
      <c r="I17" s="17"/>
      <c r="J17" s="18"/>
    </row>
    <row r="18" spans="2:10" x14ac:dyDescent="0.25">
      <c r="B18" s="7">
        <v>46096</v>
      </c>
      <c r="C18" s="8">
        <v>112</v>
      </c>
      <c r="D18" s="9"/>
      <c r="E18" s="10">
        <v>24.5</v>
      </c>
      <c r="F18" s="33">
        <f t="shared" si="0"/>
        <v>2744</v>
      </c>
      <c r="G18" s="19"/>
      <c r="H18" s="16"/>
      <c r="I18" s="17"/>
      <c r="J18" s="18"/>
    </row>
    <row r="19" spans="2:10" x14ac:dyDescent="0.25">
      <c r="B19" s="7">
        <v>46097</v>
      </c>
      <c r="C19" s="8">
        <v>110.5</v>
      </c>
      <c r="D19" s="9"/>
      <c r="E19" s="10">
        <v>24.5</v>
      </c>
      <c r="F19" s="33">
        <f t="shared" si="0"/>
        <v>2707.25</v>
      </c>
      <c r="G19" s="19"/>
      <c r="H19" s="16"/>
      <c r="I19" s="17"/>
      <c r="J19" s="18"/>
    </row>
    <row r="20" spans="2:10" x14ac:dyDescent="0.25">
      <c r="B20" s="7">
        <v>46098</v>
      </c>
      <c r="C20" s="8">
        <v>107.5</v>
      </c>
      <c r="D20" s="9"/>
      <c r="E20" s="10">
        <v>24.5</v>
      </c>
      <c r="F20" s="33">
        <f t="shared" si="0"/>
        <v>2633.75</v>
      </c>
      <c r="G20" s="19"/>
      <c r="H20" s="16"/>
      <c r="I20" s="17"/>
      <c r="J20" s="18"/>
    </row>
    <row r="21" spans="2:10" x14ac:dyDescent="0.25">
      <c r="B21" s="7">
        <v>46099</v>
      </c>
      <c r="C21" s="8">
        <v>115.5</v>
      </c>
      <c r="D21" s="9"/>
      <c r="E21" s="10">
        <v>24.5</v>
      </c>
      <c r="F21" s="33">
        <f t="shared" si="0"/>
        <v>2829.75</v>
      </c>
      <c r="G21" s="19"/>
      <c r="H21" s="16"/>
      <c r="I21" s="17"/>
      <c r="J21" s="18"/>
    </row>
    <row r="22" spans="2:10" x14ac:dyDescent="0.25">
      <c r="B22" s="7">
        <v>46100</v>
      </c>
      <c r="C22" s="8">
        <v>103</v>
      </c>
      <c r="D22" s="9"/>
      <c r="E22" s="10">
        <v>24.5</v>
      </c>
      <c r="F22" s="33">
        <f t="shared" si="0"/>
        <v>2523.5</v>
      </c>
      <c r="G22" s="19"/>
      <c r="H22" s="16"/>
      <c r="I22" s="17"/>
      <c r="J22" s="18"/>
    </row>
    <row r="23" spans="2:10" x14ac:dyDescent="0.25">
      <c r="B23" s="7">
        <v>46101</v>
      </c>
      <c r="C23" s="8">
        <v>103.5</v>
      </c>
      <c r="D23" s="9"/>
      <c r="E23" s="10">
        <v>24.5</v>
      </c>
      <c r="F23" s="33">
        <f t="shared" si="0"/>
        <v>2535.75</v>
      </c>
      <c r="G23" s="19"/>
      <c r="H23" s="16"/>
      <c r="I23" s="17"/>
      <c r="J23" s="18"/>
    </row>
    <row r="24" spans="2:10" x14ac:dyDescent="0.25">
      <c r="B24" s="7">
        <v>46102</v>
      </c>
      <c r="C24" s="8">
        <v>105</v>
      </c>
      <c r="D24" s="9"/>
      <c r="E24" s="10">
        <v>24.5</v>
      </c>
      <c r="F24" s="33">
        <f t="shared" si="0"/>
        <v>2572.5</v>
      </c>
      <c r="G24" s="19"/>
      <c r="H24" s="16"/>
      <c r="I24" s="17"/>
      <c r="J24" s="18"/>
    </row>
    <row r="25" spans="2:10" x14ac:dyDescent="0.25">
      <c r="B25" s="7">
        <v>46103</v>
      </c>
      <c r="C25" s="8">
        <v>89.5</v>
      </c>
      <c r="D25" s="9"/>
      <c r="E25" s="10">
        <v>24.5</v>
      </c>
      <c r="F25" s="33">
        <f t="shared" si="0"/>
        <v>2192.75</v>
      </c>
      <c r="G25" s="19"/>
      <c r="H25" s="16"/>
      <c r="I25" s="17"/>
      <c r="J25" s="18"/>
    </row>
    <row r="26" spans="2:10" x14ac:dyDescent="0.25">
      <c r="B26" s="7">
        <v>46104</v>
      </c>
      <c r="C26" s="8">
        <v>95.5</v>
      </c>
      <c r="D26" s="9"/>
      <c r="E26" s="10">
        <v>24.5</v>
      </c>
      <c r="F26" s="33">
        <f t="shared" si="0"/>
        <v>2339.75</v>
      </c>
      <c r="G26" s="19"/>
      <c r="H26" s="16"/>
      <c r="I26" s="17"/>
      <c r="J26" s="18"/>
    </row>
    <row r="27" spans="2:10" x14ac:dyDescent="0.25">
      <c r="B27" s="7">
        <v>46105</v>
      </c>
      <c r="C27" s="8">
        <v>102.5</v>
      </c>
      <c r="D27" s="9"/>
      <c r="E27" s="10">
        <v>24.5</v>
      </c>
      <c r="F27" s="33">
        <f t="shared" si="0"/>
        <v>2511.25</v>
      </c>
      <c r="G27" s="19"/>
      <c r="H27" s="16"/>
      <c r="I27" s="17"/>
      <c r="J27" s="18"/>
    </row>
    <row r="28" spans="2:10" x14ac:dyDescent="0.25">
      <c r="B28" s="7">
        <v>46106</v>
      </c>
      <c r="C28" s="8">
        <v>105</v>
      </c>
      <c r="D28" s="9"/>
      <c r="E28" s="10">
        <v>24.5</v>
      </c>
      <c r="F28" s="33">
        <f t="shared" si="0"/>
        <v>2572.5</v>
      </c>
      <c r="G28" s="19"/>
      <c r="H28" s="16"/>
      <c r="I28" s="17"/>
      <c r="J28" s="18"/>
    </row>
    <row r="29" spans="2:10" x14ac:dyDescent="0.25">
      <c r="B29" s="7">
        <v>46107</v>
      </c>
      <c r="C29" s="8">
        <v>94.5</v>
      </c>
      <c r="D29" s="9"/>
      <c r="E29" s="10">
        <v>24.5</v>
      </c>
      <c r="F29" s="33">
        <f t="shared" si="0"/>
        <v>2315.25</v>
      </c>
      <c r="G29" s="19"/>
      <c r="H29" s="16"/>
      <c r="I29" s="17"/>
      <c r="J29" s="18"/>
    </row>
    <row r="30" spans="2:10" x14ac:dyDescent="0.25">
      <c r="B30" s="7">
        <v>46108</v>
      </c>
      <c r="C30" s="8">
        <v>100</v>
      </c>
      <c r="D30" s="9"/>
      <c r="E30" s="10">
        <v>24.5</v>
      </c>
      <c r="F30" s="33">
        <f t="shared" si="0"/>
        <v>2450</v>
      </c>
      <c r="G30" s="19"/>
      <c r="H30" s="16"/>
      <c r="I30" s="17"/>
      <c r="J30" s="18"/>
    </row>
    <row r="31" spans="2:10" x14ac:dyDescent="0.25">
      <c r="B31" s="7">
        <v>46109</v>
      </c>
      <c r="C31" s="8">
        <v>92.5</v>
      </c>
      <c r="D31" s="9"/>
      <c r="E31" s="10">
        <v>24.5</v>
      </c>
      <c r="F31" s="33">
        <f t="shared" si="0"/>
        <v>2266.25</v>
      </c>
      <c r="G31" s="19"/>
      <c r="H31" s="16"/>
      <c r="I31" s="17"/>
      <c r="J31" s="18"/>
    </row>
    <row r="32" spans="2:10" x14ac:dyDescent="0.25">
      <c r="B32" s="7">
        <v>46110</v>
      </c>
      <c r="C32" s="8">
        <v>96</v>
      </c>
      <c r="D32" s="9"/>
      <c r="E32" s="10">
        <v>24.5</v>
      </c>
      <c r="F32" s="33">
        <f t="shared" si="0"/>
        <v>2352</v>
      </c>
      <c r="G32" s="19"/>
      <c r="H32" s="16"/>
      <c r="I32" s="17"/>
      <c r="J32" s="18"/>
    </row>
    <row r="33" spans="2:12" x14ac:dyDescent="0.25">
      <c r="B33" s="7">
        <v>46111</v>
      </c>
      <c r="C33" s="8">
        <v>89.5</v>
      </c>
      <c r="D33" s="9"/>
      <c r="E33" s="10">
        <v>24.5</v>
      </c>
      <c r="F33" s="33">
        <f t="shared" si="0"/>
        <v>2192.75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87</v>
      </c>
      <c r="D34" s="48"/>
      <c r="E34" s="10">
        <v>24.5</v>
      </c>
      <c r="F34" s="49">
        <f t="shared" si="0"/>
        <v>2131.5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3259.5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79808.908298750001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79857.75</v>
      </c>
      <c r="L36" s="31">
        <f>J36-J4-J5-J6</f>
        <v>77417.117887500004</v>
      </c>
    </row>
    <row r="37" spans="2:12" x14ac:dyDescent="0.25">
      <c r="B37" s="26" t="s">
        <v>14</v>
      </c>
      <c r="C37" s="30">
        <f>C35</f>
        <v>3259.5</v>
      </c>
      <c r="D37" s="9">
        <f>D35/1.03</f>
        <v>0</v>
      </c>
      <c r="E37" s="10"/>
      <c r="F37" s="33">
        <f>SUM(F4:F36)</f>
        <v>79857.75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48.84170124999946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53757-5852-4827-AEAE-10CE85B95952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8.140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81</v>
      </c>
      <c r="D4" s="9"/>
      <c r="E4" s="10">
        <v>24.5</v>
      </c>
      <c r="F4" s="33">
        <f>E4*C4</f>
        <v>1984.5</v>
      </c>
      <c r="G4" s="11"/>
      <c r="H4" s="12" t="s">
        <v>6</v>
      </c>
      <c r="I4" s="13">
        <v>0.01</v>
      </c>
      <c r="J4" s="14">
        <f>(F36+F37)*I4</f>
        <v>545.00250000000005</v>
      </c>
    </row>
    <row r="5" spans="2:29" x14ac:dyDescent="0.25">
      <c r="B5" s="7">
        <v>46114</v>
      </c>
      <c r="C5" s="8">
        <v>89</v>
      </c>
      <c r="D5" s="9"/>
      <c r="E5" s="10">
        <v>24.5</v>
      </c>
      <c r="F5" s="33">
        <f t="shared" ref="F5:F34" si="0">E5*C5</f>
        <v>2180.5</v>
      </c>
      <c r="G5" s="11"/>
      <c r="H5" s="12" t="s">
        <v>7</v>
      </c>
      <c r="I5" s="13">
        <v>1E-3</v>
      </c>
      <c r="J5" s="14">
        <f>(F36+F37-J4-J6)*I5</f>
        <v>52.865237499999999</v>
      </c>
    </row>
    <row r="6" spans="2:29" x14ac:dyDescent="0.25">
      <c r="B6" s="7">
        <v>46115</v>
      </c>
      <c r="C6" s="8">
        <v>81.5</v>
      </c>
      <c r="D6" s="9"/>
      <c r="E6" s="10">
        <v>24.5</v>
      </c>
      <c r="F6" s="33">
        <f t="shared" si="0"/>
        <v>1996.75</v>
      </c>
      <c r="G6" s="11"/>
      <c r="H6" s="12" t="s">
        <v>8</v>
      </c>
      <c r="I6" s="13"/>
      <c r="J6" s="14">
        <v>1090.01</v>
      </c>
    </row>
    <row r="7" spans="2:29" x14ac:dyDescent="0.25">
      <c r="B7" s="7">
        <v>46116</v>
      </c>
      <c r="C7" s="8">
        <v>82</v>
      </c>
      <c r="D7" s="9"/>
      <c r="E7" s="10">
        <v>24.5</v>
      </c>
      <c r="F7" s="33">
        <f t="shared" si="0"/>
        <v>2009</v>
      </c>
      <c r="G7" s="11"/>
      <c r="H7" s="12" t="s">
        <v>9</v>
      </c>
      <c r="I7" s="13"/>
      <c r="J7" s="14">
        <f>'MART 2026'!J39*-1</f>
        <v>-48.84170124999946</v>
      </c>
    </row>
    <row r="8" spans="2:29" x14ac:dyDescent="0.25">
      <c r="B8" s="7">
        <v>46117</v>
      </c>
      <c r="C8" s="8">
        <v>79.5</v>
      </c>
      <c r="D8" s="9"/>
      <c r="E8" s="10">
        <v>24.5</v>
      </c>
      <c r="F8" s="33">
        <f t="shared" si="0"/>
        <v>1947.75</v>
      </c>
      <c r="G8" s="15"/>
      <c r="H8" s="16"/>
      <c r="I8" s="17"/>
      <c r="J8" s="18"/>
    </row>
    <row r="9" spans="2:29" x14ac:dyDescent="0.25">
      <c r="B9" s="7">
        <v>46118</v>
      </c>
      <c r="C9" s="8">
        <v>78.5</v>
      </c>
      <c r="D9" s="9"/>
      <c r="E9" s="10">
        <v>24.5</v>
      </c>
      <c r="F9" s="33">
        <f t="shared" si="0"/>
        <v>1923.25</v>
      </c>
      <c r="G9" s="15"/>
      <c r="H9" s="16"/>
      <c r="I9" s="17"/>
      <c r="J9" s="18"/>
    </row>
    <row r="10" spans="2:29" x14ac:dyDescent="0.25">
      <c r="B10" s="7">
        <v>46119</v>
      </c>
      <c r="C10" s="8">
        <v>40</v>
      </c>
      <c r="D10" s="9"/>
      <c r="E10" s="10">
        <v>24.5</v>
      </c>
      <c r="F10" s="33">
        <f t="shared" si="0"/>
        <v>980</v>
      </c>
      <c r="G10" s="15"/>
      <c r="H10" s="16"/>
      <c r="I10" s="17"/>
      <c r="J10" s="18"/>
    </row>
    <row r="11" spans="2:29" x14ac:dyDescent="0.25">
      <c r="B11" s="7">
        <v>46120</v>
      </c>
      <c r="C11" s="8">
        <v>80.5</v>
      </c>
      <c r="D11" s="9"/>
      <c r="E11" s="10">
        <v>24.5</v>
      </c>
      <c r="F11" s="33">
        <f t="shared" si="0"/>
        <v>1972.25</v>
      </c>
      <c r="G11" s="19"/>
      <c r="H11" s="16"/>
      <c r="I11" s="17"/>
      <c r="J11" s="18"/>
    </row>
    <row r="12" spans="2:29" x14ac:dyDescent="0.25">
      <c r="B12" s="7">
        <v>46121</v>
      </c>
      <c r="C12" s="8">
        <v>77.5</v>
      </c>
      <c r="D12" s="9"/>
      <c r="E12" s="10">
        <v>24.5</v>
      </c>
      <c r="F12" s="33">
        <f t="shared" si="0"/>
        <v>1898.75</v>
      </c>
      <c r="G12" s="19"/>
      <c r="H12" s="16"/>
      <c r="I12" s="17"/>
      <c r="J12" s="18"/>
    </row>
    <row r="13" spans="2:29" x14ac:dyDescent="0.25">
      <c r="B13" s="7">
        <v>46122</v>
      </c>
      <c r="C13" s="8">
        <v>86.5</v>
      </c>
      <c r="D13" s="9"/>
      <c r="E13" s="10">
        <v>24.5</v>
      </c>
      <c r="F13" s="33">
        <f t="shared" si="0"/>
        <v>2119.25</v>
      </c>
      <c r="G13" s="19"/>
      <c r="H13" s="16"/>
      <c r="I13" s="17"/>
      <c r="J13" s="18"/>
    </row>
    <row r="14" spans="2:29" x14ac:dyDescent="0.25">
      <c r="B14" s="7">
        <v>46123</v>
      </c>
      <c r="C14" s="8">
        <v>81</v>
      </c>
      <c r="D14" s="9"/>
      <c r="E14" s="10">
        <v>24.5</v>
      </c>
      <c r="F14" s="33">
        <f t="shared" si="0"/>
        <v>1984.5</v>
      </c>
      <c r="G14" s="19"/>
      <c r="H14" s="16"/>
      <c r="I14" s="17"/>
      <c r="J14" s="18"/>
    </row>
    <row r="15" spans="2:29" x14ac:dyDescent="0.25">
      <c r="B15" s="7">
        <v>46124</v>
      </c>
      <c r="C15" s="8">
        <v>72</v>
      </c>
      <c r="D15" s="9"/>
      <c r="E15" s="10">
        <v>24.5</v>
      </c>
      <c r="F15" s="33">
        <f t="shared" si="0"/>
        <v>1764</v>
      </c>
      <c r="G15" s="15"/>
      <c r="H15" s="16"/>
      <c r="I15" s="17"/>
      <c r="J15" s="18"/>
    </row>
    <row r="16" spans="2:29" x14ac:dyDescent="0.25">
      <c r="B16" s="7">
        <v>46125</v>
      </c>
      <c r="C16" s="8">
        <v>81</v>
      </c>
      <c r="D16" s="9"/>
      <c r="E16" s="10">
        <v>24.5</v>
      </c>
      <c r="F16" s="33">
        <f t="shared" si="0"/>
        <v>1984.5</v>
      </c>
      <c r="G16" s="19"/>
      <c r="H16" s="16"/>
      <c r="I16" s="17"/>
      <c r="J16" s="18"/>
    </row>
    <row r="17" spans="2:10" x14ac:dyDescent="0.25">
      <c r="B17" s="7">
        <v>46126</v>
      </c>
      <c r="C17" s="8">
        <v>62.5</v>
      </c>
      <c r="D17" s="9"/>
      <c r="E17" s="10">
        <v>24.5</v>
      </c>
      <c r="F17" s="33">
        <f t="shared" si="0"/>
        <v>1531.25</v>
      </c>
      <c r="G17" s="19"/>
      <c r="H17" s="16"/>
      <c r="I17" s="17"/>
      <c r="J17" s="18"/>
    </row>
    <row r="18" spans="2:10" x14ac:dyDescent="0.25">
      <c r="B18" s="7">
        <v>46127</v>
      </c>
      <c r="C18" s="8">
        <v>81</v>
      </c>
      <c r="D18" s="9"/>
      <c r="E18" s="10">
        <v>24.5</v>
      </c>
      <c r="F18" s="33">
        <f t="shared" si="0"/>
        <v>1984.5</v>
      </c>
      <c r="G18" s="15">
        <v>46153</v>
      </c>
      <c r="H18" s="16" t="s">
        <v>44</v>
      </c>
      <c r="I18" s="17"/>
      <c r="J18" s="18">
        <v>53950.13</v>
      </c>
    </row>
    <row r="19" spans="2:10" x14ac:dyDescent="0.25">
      <c r="B19" s="7">
        <v>46128</v>
      </c>
      <c r="C19" s="8">
        <v>77.5</v>
      </c>
      <c r="D19" s="9"/>
      <c r="E19" s="10">
        <v>24.5</v>
      </c>
      <c r="F19" s="33">
        <f t="shared" si="0"/>
        <v>1898.75</v>
      </c>
      <c r="G19" s="19"/>
      <c r="H19" s="16"/>
      <c r="I19" s="17"/>
      <c r="J19" s="18"/>
    </row>
    <row r="20" spans="2:10" x14ac:dyDescent="0.25">
      <c r="B20" s="7">
        <v>46129</v>
      </c>
      <c r="C20" s="8">
        <v>76</v>
      </c>
      <c r="D20" s="9"/>
      <c r="E20" s="10">
        <v>24.5</v>
      </c>
      <c r="F20" s="33">
        <f t="shared" si="0"/>
        <v>1862</v>
      </c>
      <c r="G20" s="19"/>
      <c r="H20" s="16"/>
      <c r="I20" s="17"/>
      <c r="J20" s="18"/>
    </row>
    <row r="21" spans="2:10" x14ac:dyDescent="0.25">
      <c r="B21" s="7">
        <v>46130</v>
      </c>
      <c r="C21" s="8">
        <v>52.5</v>
      </c>
      <c r="D21" s="9"/>
      <c r="E21" s="10">
        <v>24.5</v>
      </c>
      <c r="F21" s="33">
        <f t="shared" si="0"/>
        <v>1286.25</v>
      </c>
      <c r="G21" s="19"/>
      <c r="H21" s="16"/>
      <c r="I21" s="17"/>
      <c r="J21" s="18"/>
    </row>
    <row r="22" spans="2:10" x14ac:dyDescent="0.25">
      <c r="B22" s="7">
        <v>46131</v>
      </c>
      <c r="C22" s="8">
        <v>75</v>
      </c>
      <c r="D22" s="9"/>
      <c r="E22" s="10">
        <v>24.5</v>
      </c>
      <c r="F22" s="33">
        <f t="shared" si="0"/>
        <v>1837.5</v>
      </c>
      <c r="G22" s="19"/>
      <c r="H22" s="16"/>
      <c r="I22" s="17"/>
      <c r="J22" s="18"/>
    </row>
    <row r="23" spans="2:10" x14ac:dyDescent="0.25">
      <c r="B23" s="7">
        <v>46132</v>
      </c>
      <c r="C23" s="8">
        <v>67</v>
      </c>
      <c r="D23" s="9"/>
      <c r="E23" s="10">
        <v>24.5</v>
      </c>
      <c r="F23" s="33">
        <f t="shared" si="0"/>
        <v>1641.5</v>
      </c>
      <c r="G23" s="19"/>
      <c r="H23" s="16"/>
      <c r="I23" s="17"/>
      <c r="J23" s="18"/>
    </row>
    <row r="24" spans="2:10" x14ac:dyDescent="0.25">
      <c r="B24" s="7">
        <v>46133</v>
      </c>
      <c r="C24" s="8">
        <v>67</v>
      </c>
      <c r="D24" s="9"/>
      <c r="E24" s="10">
        <v>24.5</v>
      </c>
      <c r="F24" s="33">
        <f t="shared" si="0"/>
        <v>1641.5</v>
      </c>
      <c r="G24" s="19"/>
      <c r="H24" s="16"/>
      <c r="I24" s="17"/>
      <c r="J24" s="18"/>
    </row>
    <row r="25" spans="2:10" x14ac:dyDescent="0.25">
      <c r="B25" s="7">
        <v>46134</v>
      </c>
      <c r="C25" s="8">
        <v>72.5</v>
      </c>
      <c r="D25" s="9"/>
      <c r="E25" s="10">
        <v>24.5</v>
      </c>
      <c r="F25" s="33">
        <f t="shared" si="0"/>
        <v>1776.25</v>
      </c>
      <c r="G25" s="19"/>
      <c r="H25" s="16"/>
      <c r="I25" s="17"/>
      <c r="J25" s="18"/>
    </row>
    <row r="26" spans="2:10" x14ac:dyDescent="0.25">
      <c r="B26" s="7">
        <v>46135</v>
      </c>
      <c r="C26" s="8">
        <v>75</v>
      </c>
      <c r="D26" s="9"/>
      <c r="E26" s="10">
        <v>24.5</v>
      </c>
      <c r="F26" s="33">
        <f t="shared" si="0"/>
        <v>1837.5</v>
      </c>
      <c r="G26" s="19"/>
      <c r="H26" s="16"/>
      <c r="I26" s="17"/>
      <c r="J26" s="18"/>
    </row>
    <row r="27" spans="2:10" x14ac:dyDescent="0.25">
      <c r="B27" s="7">
        <v>46136</v>
      </c>
      <c r="C27" s="8">
        <v>76.5</v>
      </c>
      <c r="D27" s="9"/>
      <c r="E27" s="10">
        <v>24.5</v>
      </c>
      <c r="F27" s="33">
        <f t="shared" si="0"/>
        <v>1874.25</v>
      </c>
      <c r="G27" s="19"/>
      <c r="H27" s="16"/>
      <c r="I27" s="17"/>
      <c r="J27" s="18"/>
    </row>
    <row r="28" spans="2:10" x14ac:dyDescent="0.25">
      <c r="B28" s="7">
        <v>46137</v>
      </c>
      <c r="C28" s="8">
        <v>74.5</v>
      </c>
      <c r="D28" s="9"/>
      <c r="E28" s="10">
        <v>24.5</v>
      </c>
      <c r="F28" s="33">
        <f t="shared" si="0"/>
        <v>1825.25</v>
      </c>
      <c r="G28" s="19"/>
      <c r="H28" s="16"/>
      <c r="I28" s="17"/>
      <c r="J28" s="18"/>
    </row>
    <row r="29" spans="2:10" x14ac:dyDescent="0.25">
      <c r="B29" s="7">
        <v>46138</v>
      </c>
      <c r="C29" s="8">
        <v>75.5</v>
      </c>
      <c r="D29" s="9"/>
      <c r="E29" s="10">
        <v>24.5</v>
      </c>
      <c r="F29" s="33">
        <f t="shared" si="0"/>
        <v>1849.75</v>
      </c>
      <c r="G29" s="19"/>
      <c r="H29" s="16"/>
      <c r="I29" s="17"/>
      <c r="J29" s="18"/>
    </row>
    <row r="30" spans="2:10" x14ac:dyDescent="0.25">
      <c r="B30" s="7">
        <v>46139</v>
      </c>
      <c r="C30" s="8">
        <v>73.5</v>
      </c>
      <c r="D30" s="9"/>
      <c r="E30" s="10">
        <v>24.5</v>
      </c>
      <c r="F30" s="33">
        <f t="shared" si="0"/>
        <v>1800.75</v>
      </c>
      <c r="G30" s="19"/>
      <c r="H30" s="16"/>
      <c r="I30" s="17"/>
      <c r="J30" s="18"/>
    </row>
    <row r="31" spans="2:10" x14ac:dyDescent="0.25">
      <c r="B31" s="7">
        <v>46140</v>
      </c>
      <c r="C31" s="8">
        <v>67.5</v>
      </c>
      <c r="D31" s="9"/>
      <c r="E31" s="10">
        <v>24.5</v>
      </c>
      <c r="F31" s="33">
        <f t="shared" si="0"/>
        <v>1653.75</v>
      </c>
      <c r="G31" s="19"/>
      <c r="H31" s="16"/>
      <c r="I31" s="17"/>
      <c r="J31" s="18"/>
    </row>
    <row r="32" spans="2:10" x14ac:dyDescent="0.25">
      <c r="B32" s="7">
        <v>46141</v>
      </c>
      <c r="C32" s="8">
        <v>72</v>
      </c>
      <c r="D32" s="9"/>
      <c r="E32" s="10">
        <v>24.5</v>
      </c>
      <c r="F32" s="33">
        <f t="shared" si="0"/>
        <v>1764</v>
      </c>
      <c r="G32" s="19"/>
      <c r="H32" s="16"/>
      <c r="I32" s="17"/>
      <c r="J32" s="18"/>
    </row>
    <row r="33" spans="2:12" x14ac:dyDescent="0.25">
      <c r="B33" s="7">
        <v>46142</v>
      </c>
      <c r="C33" s="8">
        <v>69</v>
      </c>
      <c r="D33" s="9"/>
      <c r="E33" s="10">
        <v>24.5</v>
      </c>
      <c r="F33" s="33">
        <f t="shared" si="0"/>
        <v>1690.5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2224.5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55589.166036249997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54500.25</v>
      </c>
      <c r="L36" s="31">
        <f>J36-J4-J5-J6</f>
        <v>52812.372262499994</v>
      </c>
    </row>
    <row r="37" spans="2:12" x14ac:dyDescent="0.25">
      <c r="B37" s="26" t="s">
        <v>14</v>
      </c>
      <c r="C37" s="30">
        <f>C35</f>
        <v>2224.5</v>
      </c>
      <c r="D37" s="9">
        <f>D35/1.03</f>
        <v>0</v>
      </c>
      <c r="E37" s="10"/>
      <c r="F37" s="33">
        <f>SUM(F4:F36)</f>
        <v>54500.25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-1088.916036249997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49716-5265-4293-A56F-5169320E0D07}">
  <dimension ref="B1:AC43"/>
  <sheetViews>
    <sheetView zoomScale="85" zoomScaleNormal="85" workbookViewId="0">
      <selection activeCell="F26" sqref="F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46</v>
      </c>
      <c r="D4" s="9"/>
      <c r="E4" s="10">
        <v>24.5</v>
      </c>
      <c r="F4" s="33">
        <f>E4*C4</f>
        <v>1127</v>
      </c>
      <c r="G4" s="11"/>
      <c r="H4" s="12" t="s">
        <v>6</v>
      </c>
      <c r="I4" s="13">
        <v>0.01</v>
      </c>
      <c r="J4" s="14">
        <f>(F36+F37)*I4</f>
        <v>94.814999999999998</v>
      </c>
    </row>
    <row r="5" spans="2:29" x14ac:dyDescent="0.25">
      <c r="B5" s="7">
        <v>46144</v>
      </c>
      <c r="C5" s="8">
        <v>48.5</v>
      </c>
      <c r="D5" s="9"/>
      <c r="E5" s="10">
        <v>24.5</v>
      </c>
      <c r="F5" s="33">
        <f t="shared" ref="F5:F34" si="0">E5*C5</f>
        <v>1188.25</v>
      </c>
      <c r="G5" s="11"/>
      <c r="H5" s="12" t="s">
        <v>7</v>
      </c>
      <c r="I5" s="13">
        <v>1E-3</v>
      </c>
      <c r="J5" s="14">
        <f>(F36+F37-J4-J6)*I5</f>
        <v>9.3866849999999999</v>
      </c>
    </row>
    <row r="6" spans="2:29" x14ac:dyDescent="0.25">
      <c r="B6" s="7">
        <v>46145</v>
      </c>
      <c r="C6" s="8">
        <v>79</v>
      </c>
      <c r="D6" s="9"/>
      <c r="E6" s="10">
        <v>24.5</v>
      </c>
      <c r="F6" s="33">
        <f t="shared" si="0"/>
        <v>1935.5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68.5</v>
      </c>
      <c r="D7" s="9"/>
      <c r="E7" s="10">
        <v>24.5</v>
      </c>
      <c r="F7" s="33">
        <f t="shared" si="0"/>
        <v>1678.25</v>
      </c>
      <c r="G7" s="11"/>
      <c r="H7" s="12" t="s">
        <v>9</v>
      </c>
      <c r="I7" s="13"/>
      <c r="J7" s="14">
        <f>'NİSAN 2026'!J39*-1</f>
        <v>1088.916036249997</v>
      </c>
    </row>
    <row r="8" spans="2:29" x14ac:dyDescent="0.25">
      <c r="B8" s="7">
        <v>46147</v>
      </c>
      <c r="C8" s="8">
        <v>70.5</v>
      </c>
      <c r="D8" s="9"/>
      <c r="E8" s="10">
        <v>24.5</v>
      </c>
      <c r="F8" s="33">
        <f t="shared" si="0"/>
        <v>1727.25</v>
      </c>
      <c r="G8" s="15"/>
      <c r="H8" s="16"/>
      <c r="I8" s="17"/>
      <c r="J8" s="18"/>
    </row>
    <row r="9" spans="2:29" x14ac:dyDescent="0.25">
      <c r="B9" s="7">
        <v>46148</v>
      </c>
      <c r="C9" s="8">
        <v>33</v>
      </c>
      <c r="D9" s="9"/>
      <c r="E9" s="10">
        <v>24.5</v>
      </c>
      <c r="F9" s="33">
        <f t="shared" si="0"/>
        <v>808.5</v>
      </c>
      <c r="G9" s="15"/>
      <c r="H9" s="16"/>
      <c r="I9" s="17"/>
      <c r="J9" s="18"/>
    </row>
    <row r="10" spans="2:29" x14ac:dyDescent="0.25">
      <c r="B10" s="7">
        <v>46149</v>
      </c>
      <c r="C10" s="8">
        <v>41.5</v>
      </c>
      <c r="D10" s="9"/>
      <c r="E10" s="10">
        <v>24.5</v>
      </c>
      <c r="F10" s="33">
        <f t="shared" si="0"/>
        <v>1016.75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387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1193.117721249997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9481.5</v>
      </c>
      <c r="L36" s="31">
        <f>J36-J4-J5-J6</f>
        <v>9377.298315</v>
      </c>
    </row>
    <row r="37" spans="2:12" x14ac:dyDescent="0.25">
      <c r="B37" s="26" t="s">
        <v>14</v>
      </c>
      <c r="C37" s="30">
        <f>C35</f>
        <v>387</v>
      </c>
      <c r="D37" s="9">
        <f>D35/1.03</f>
        <v>0</v>
      </c>
      <c r="E37" s="10"/>
      <c r="F37" s="33">
        <f>SUM(F4:F36)</f>
        <v>9481.5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8288.382278750003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29FF7-79C9-4D9C-B858-88EB894036BD}">
  <dimension ref="B1:AC43"/>
  <sheetViews>
    <sheetView tabSelected="1" zoomScale="85" zoomScaleNormal="85" workbookViewId="0">
      <selection activeCell="E3" sqref="E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-8288.382278750003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-8288.382278750003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8288.382278750003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2025-05-20T12:56:58Z</cp:lastPrinted>
  <dcterms:created xsi:type="dcterms:W3CDTF">2015-06-05T18:19:34Z</dcterms:created>
  <dcterms:modified xsi:type="dcterms:W3CDTF">2026-05-12T10:57:21Z</dcterms:modified>
</cp:coreProperties>
</file>